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4898\EngData\Quantities\"/>
    </mc:Choice>
  </mc:AlternateContent>
  <bookViews>
    <workbookView xWindow="0" yWindow="0" windowWidth="18420" windowHeight="3960" activeTab="7"/>
  </bookViews>
  <sheets>
    <sheet name="DGN Clip" sheetId="1" r:id="rId1"/>
    <sheet name="DGN Clip (Stage 1 Blank)" sheetId="3" r:id="rId2"/>
    <sheet name="514E00050" sheetId="4" r:id="rId3"/>
    <sheet name="514E00056" sheetId="5" r:id="rId4"/>
    <sheet name="514E00060" sheetId="6" r:id="rId5"/>
    <sheet name="514E00066" sheetId="7" r:id="rId6"/>
    <sheet name="514E00504" sheetId="8" r:id="rId7"/>
    <sheet name="514E10000" sheetId="9" r:id="rId8"/>
    <sheet name="Sheet1" sheetId="11" r:id="rId9"/>
    <sheet name="VOID_Calc" sheetId="2" r:id="rId10"/>
  </sheets>
  <definedNames>
    <definedName name="_xlnm.Print_Area" localSheetId="2">'514E00050'!$A$1:$L$153</definedName>
    <definedName name="_xlnm.Print_Area" localSheetId="3">'514E00056'!$A$1:$L$153</definedName>
    <definedName name="_xlnm.Print_Area" localSheetId="4">'514E00060'!$A$1:$L$153</definedName>
    <definedName name="_xlnm.Print_Area" localSheetId="5">'514E00066'!$A$1:$L$153</definedName>
    <definedName name="_xlnm.Print_Area" localSheetId="6">'514E00504'!$A$1:$L$38</definedName>
    <definedName name="_xlnm.Print_Area" localSheetId="7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8" i="1"/>
  <c r="F7" i="1"/>
  <c r="F6" i="1"/>
  <c r="F5" i="1"/>
  <c r="E11" i="1"/>
  <c r="E10" i="1"/>
  <c r="E8" i="1"/>
  <c r="E7" i="1"/>
  <c r="E6" i="1"/>
  <c r="E5" i="1"/>
  <c r="D11" i="1"/>
  <c r="D10" i="1"/>
  <c r="D5" i="1"/>
  <c r="C11" i="1"/>
  <c r="C10" i="1"/>
  <c r="C8" i="1"/>
  <c r="C7" i="1"/>
  <c r="C6" i="1"/>
  <c r="C5" i="1"/>
  <c r="B11" i="1"/>
  <c r="B10" i="1"/>
  <c r="B8" i="1"/>
  <c r="B7" i="1"/>
  <c r="B6" i="1"/>
  <c r="B5" i="1"/>
  <c r="H27" i="9"/>
  <c r="F25" i="9"/>
  <c r="F22" i="9"/>
  <c r="K27" i="9"/>
  <c r="K38" i="9" s="1"/>
  <c r="L38" i="9" s="1"/>
  <c r="F18" i="9"/>
  <c r="F17" i="9"/>
  <c r="F19" i="9" s="1"/>
  <c r="F13" i="9"/>
  <c r="F12" i="9"/>
  <c r="F11" i="9"/>
  <c r="F14" i="9" s="1"/>
  <c r="H21" i="8"/>
  <c r="K21" i="8" s="1"/>
  <c r="F14" i="8"/>
  <c r="F18" i="8"/>
  <c r="F17" i="8"/>
  <c r="F13" i="8"/>
  <c r="F12" i="8"/>
  <c r="F19" i="8"/>
  <c r="F11" i="8"/>
  <c r="E145" i="7"/>
  <c r="D145" i="7"/>
  <c r="F145" i="7" s="1"/>
  <c r="K145" i="7" s="1"/>
  <c r="F141" i="7"/>
  <c r="E141" i="7"/>
  <c r="G137" i="7"/>
  <c r="K137" i="7" s="1"/>
  <c r="E137" i="7"/>
  <c r="C137" i="7"/>
  <c r="C141" i="7" s="1"/>
  <c r="F132" i="7"/>
  <c r="E132" i="7"/>
  <c r="C132" i="7"/>
  <c r="G132" i="7" s="1"/>
  <c r="K132" i="7" s="1"/>
  <c r="G128" i="7"/>
  <c r="K128" i="7" s="1"/>
  <c r="E128" i="7"/>
  <c r="C128" i="7"/>
  <c r="F112" i="7"/>
  <c r="E112" i="7"/>
  <c r="E108" i="7"/>
  <c r="C108" i="7"/>
  <c r="G108" i="7" s="1"/>
  <c r="K108" i="7" s="1"/>
  <c r="F104" i="7"/>
  <c r="E104" i="7"/>
  <c r="E100" i="7"/>
  <c r="C100" i="7"/>
  <c r="C104" i="7" s="1"/>
  <c r="G104" i="7" s="1"/>
  <c r="K104" i="7" s="1"/>
  <c r="F94" i="7"/>
  <c r="E94" i="7"/>
  <c r="E90" i="7"/>
  <c r="C90" i="7"/>
  <c r="C94" i="7" s="1"/>
  <c r="G94" i="7" s="1"/>
  <c r="K94" i="7" s="1"/>
  <c r="F72" i="7"/>
  <c r="E72" i="7"/>
  <c r="G68" i="7"/>
  <c r="K68" i="7" s="1"/>
  <c r="E68" i="7"/>
  <c r="C68" i="7"/>
  <c r="C72" i="7" s="1"/>
  <c r="F64" i="7"/>
  <c r="E64" i="7"/>
  <c r="C64" i="7"/>
  <c r="G64" i="7" s="1"/>
  <c r="K64" i="7" s="1"/>
  <c r="G60" i="7"/>
  <c r="K60" i="7" s="1"/>
  <c r="E60" i="7"/>
  <c r="C60" i="7"/>
  <c r="F56" i="7"/>
  <c r="E56" i="7"/>
  <c r="E52" i="7"/>
  <c r="C52" i="7"/>
  <c r="G52" i="7" s="1"/>
  <c r="K52" i="7" s="1"/>
  <c r="F34" i="7"/>
  <c r="E34" i="7"/>
  <c r="E30" i="7"/>
  <c r="C30" i="7"/>
  <c r="G30" i="7" s="1"/>
  <c r="K30" i="7" s="1"/>
  <c r="B24" i="7"/>
  <c r="H24" i="7" s="1"/>
  <c r="K24" i="7" s="1"/>
  <c r="B20" i="7"/>
  <c r="H20" i="7" s="1"/>
  <c r="K20" i="7" s="1"/>
  <c r="H16" i="7"/>
  <c r="K16" i="7" s="1"/>
  <c r="B16" i="7"/>
  <c r="B12" i="7"/>
  <c r="H12" i="7" s="1"/>
  <c r="K12" i="7" s="1"/>
  <c r="E145" i="6"/>
  <c r="F145" i="6" s="1"/>
  <c r="K145" i="6" s="1"/>
  <c r="D145" i="6"/>
  <c r="F141" i="6"/>
  <c r="E141" i="6"/>
  <c r="E137" i="6"/>
  <c r="C137" i="6"/>
  <c r="C141" i="6" s="1"/>
  <c r="F132" i="6"/>
  <c r="E132" i="6"/>
  <c r="C132" i="6"/>
  <c r="G132" i="6" s="1"/>
  <c r="K132" i="6" s="1"/>
  <c r="G128" i="6"/>
  <c r="K128" i="6" s="1"/>
  <c r="E128" i="6"/>
  <c r="C128" i="6"/>
  <c r="F112" i="6"/>
  <c r="E112" i="6"/>
  <c r="E108" i="6"/>
  <c r="C108" i="6"/>
  <c r="G108" i="6" s="1"/>
  <c r="K108" i="6" s="1"/>
  <c r="F104" i="6"/>
  <c r="E104" i="6"/>
  <c r="G100" i="6"/>
  <c r="K100" i="6" s="1"/>
  <c r="E100" i="6"/>
  <c r="C100" i="6"/>
  <c r="C104" i="6" s="1"/>
  <c r="G104" i="6" s="1"/>
  <c r="K104" i="6" s="1"/>
  <c r="F94" i="6"/>
  <c r="E94" i="6"/>
  <c r="E90" i="6"/>
  <c r="C90" i="6"/>
  <c r="C94" i="6" s="1"/>
  <c r="G94" i="6" s="1"/>
  <c r="K94" i="6" s="1"/>
  <c r="F72" i="6"/>
  <c r="E72" i="6"/>
  <c r="E68" i="6"/>
  <c r="C68" i="6"/>
  <c r="C72" i="6" s="1"/>
  <c r="F64" i="6"/>
  <c r="E64" i="6"/>
  <c r="C64" i="6"/>
  <c r="G64" i="6" s="1"/>
  <c r="K64" i="6" s="1"/>
  <c r="G60" i="6"/>
  <c r="K60" i="6" s="1"/>
  <c r="E60" i="6"/>
  <c r="C60" i="6"/>
  <c r="F56" i="6"/>
  <c r="E56" i="6"/>
  <c r="E52" i="6"/>
  <c r="C52" i="6"/>
  <c r="C56" i="6" s="1"/>
  <c r="G56" i="6" s="1"/>
  <c r="K56" i="6" s="1"/>
  <c r="F34" i="6"/>
  <c r="E34" i="6"/>
  <c r="G30" i="6"/>
  <c r="K30" i="6" s="1"/>
  <c r="E30" i="6"/>
  <c r="C30" i="6"/>
  <c r="C34" i="6" s="1"/>
  <c r="G34" i="6" s="1"/>
  <c r="K34" i="6" s="1"/>
  <c r="B24" i="6"/>
  <c r="H24" i="6" s="1"/>
  <c r="K24" i="6" s="1"/>
  <c r="H20" i="6"/>
  <c r="K20" i="6" s="1"/>
  <c r="B20" i="6"/>
  <c r="B16" i="6"/>
  <c r="H16" i="6" s="1"/>
  <c r="K16" i="6" s="1"/>
  <c r="B12" i="6"/>
  <c r="H12" i="6" s="1"/>
  <c r="K12" i="6" s="1"/>
  <c r="E145" i="5"/>
  <c r="D145" i="5"/>
  <c r="F145" i="5" s="1"/>
  <c r="K145" i="5" s="1"/>
  <c r="F141" i="5"/>
  <c r="E141" i="5"/>
  <c r="E137" i="5"/>
  <c r="C137" i="5"/>
  <c r="C141" i="5" s="1"/>
  <c r="G141" i="5" s="1"/>
  <c r="K141" i="5" s="1"/>
  <c r="F132" i="5"/>
  <c r="E132" i="5"/>
  <c r="C132" i="5"/>
  <c r="G132" i="5" s="1"/>
  <c r="K132" i="5" s="1"/>
  <c r="G128" i="5"/>
  <c r="K128" i="5" s="1"/>
  <c r="E128" i="5"/>
  <c r="C128" i="5"/>
  <c r="F112" i="5"/>
  <c r="E112" i="5"/>
  <c r="E108" i="5"/>
  <c r="C108" i="5"/>
  <c r="C112" i="5" s="1"/>
  <c r="F104" i="5"/>
  <c r="E104" i="5"/>
  <c r="E100" i="5"/>
  <c r="C100" i="5"/>
  <c r="C104" i="5" s="1"/>
  <c r="G104" i="5" s="1"/>
  <c r="K104" i="5" s="1"/>
  <c r="F94" i="5"/>
  <c r="E94" i="5"/>
  <c r="E90" i="5"/>
  <c r="C90" i="5"/>
  <c r="C94" i="5" s="1"/>
  <c r="G94" i="5" s="1"/>
  <c r="K94" i="5" s="1"/>
  <c r="F72" i="5"/>
  <c r="E72" i="5"/>
  <c r="E68" i="5"/>
  <c r="C68" i="5"/>
  <c r="C72" i="5" s="1"/>
  <c r="F64" i="5"/>
  <c r="E64" i="5"/>
  <c r="C64" i="5"/>
  <c r="G60" i="5"/>
  <c r="K60" i="5" s="1"/>
  <c r="E60" i="5"/>
  <c r="C60" i="5"/>
  <c r="F56" i="5"/>
  <c r="E56" i="5"/>
  <c r="E52" i="5"/>
  <c r="C52" i="5"/>
  <c r="G52" i="5" s="1"/>
  <c r="K52" i="5" s="1"/>
  <c r="F34" i="5"/>
  <c r="E34" i="5"/>
  <c r="E30" i="5"/>
  <c r="C30" i="5"/>
  <c r="C34" i="5" s="1"/>
  <c r="G34" i="5" s="1"/>
  <c r="K34" i="5" s="1"/>
  <c r="B24" i="5"/>
  <c r="H24" i="5" s="1"/>
  <c r="K24" i="5" s="1"/>
  <c r="H20" i="5"/>
  <c r="K20" i="5" s="1"/>
  <c r="B20" i="5"/>
  <c r="H16" i="5"/>
  <c r="K16" i="5" s="1"/>
  <c r="B16" i="5"/>
  <c r="B12" i="5"/>
  <c r="H12" i="5" s="1"/>
  <c r="K12" i="5" s="1"/>
  <c r="L153" i="4"/>
  <c r="G148" i="4"/>
  <c r="K148" i="4" s="1"/>
  <c r="E145" i="4"/>
  <c r="F145" i="4" s="1"/>
  <c r="K145" i="4" s="1"/>
  <c r="D145" i="4"/>
  <c r="C137" i="4"/>
  <c r="C141" i="4" s="1"/>
  <c r="G141" i="4" s="1"/>
  <c r="K141" i="4" s="1"/>
  <c r="K77" i="2"/>
  <c r="F141" i="4"/>
  <c r="E141" i="4"/>
  <c r="E137" i="4"/>
  <c r="C128" i="4"/>
  <c r="K47" i="2"/>
  <c r="F132" i="4"/>
  <c r="E132" i="4"/>
  <c r="E128" i="4"/>
  <c r="C132" i="4"/>
  <c r="G132" i="4" s="1"/>
  <c r="K132" i="4" s="1"/>
  <c r="F112" i="4"/>
  <c r="E112" i="4"/>
  <c r="C112" i="4"/>
  <c r="G112" i="4" s="1"/>
  <c r="K112" i="4" s="1"/>
  <c r="C108" i="4"/>
  <c r="K27" i="2"/>
  <c r="G108" i="4"/>
  <c r="K108" i="4" s="1"/>
  <c r="E108" i="4"/>
  <c r="C104" i="4"/>
  <c r="K16" i="2"/>
  <c r="C100" i="4"/>
  <c r="K6" i="2"/>
  <c r="F104" i="4"/>
  <c r="G104" i="4" s="1"/>
  <c r="K104" i="4" s="1"/>
  <c r="E104" i="4"/>
  <c r="E100" i="4"/>
  <c r="C90" i="4"/>
  <c r="G89" i="2"/>
  <c r="F94" i="4"/>
  <c r="E94" i="4"/>
  <c r="E90" i="4"/>
  <c r="C94" i="4"/>
  <c r="G94" i="4" s="1"/>
  <c r="K94" i="4" s="1"/>
  <c r="G74" i="2"/>
  <c r="C68" i="4"/>
  <c r="C72" i="4" s="1"/>
  <c r="F72" i="4"/>
  <c r="E72" i="4"/>
  <c r="E68" i="4"/>
  <c r="G54" i="2"/>
  <c r="C60" i="4"/>
  <c r="G48" i="2"/>
  <c r="F64" i="4"/>
  <c r="E64" i="4"/>
  <c r="E60" i="4"/>
  <c r="C64" i="4"/>
  <c r="G64" i="4" s="1"/>
  <c r="K64" i="4" s="1"/>
  <c r="F56" i="4"/>
  <c r="E56" i="4"/>
  <c r="C56" i="4"/>
  <c r="G56" i="4" s="1"/>
  <c r="K56" i="4" s="1"/>
  <c r="G34" i="2"/>
  <c r="C52" i="4"/>
  <c r="G28" i="2"/>
  <c r="E52" i="4"/>
  <c r="G52" i="4"/>
  <c r="K52" i="4" s="1"/>
  <c r="C34" i="4"/>
  <c r="G34" i="4" s="1"/>
  <c r="K34" i="4" s="1"/>
  <c r="G17" i="2"/>
  <c r="C30" i="4"/>
  <c r="F34" i="4"/>
  <c r="E34" i="4"/>
  <c r="E30" i="4"/>
  <c r="G141" i="7" l="1"/>
  <c r="K141" i="7" s="1"/>
  <c r="G141" i="6"/>
  <c r="K141" i="6" s="1"/>
  <c r="G112" i="5"/>
  <c r="K112" i="5" s="1"/>
  <c r="G72" i="7"/>
  <c r="K72" i="7" s="1"/>
  <c r="G72" i="6"/>
  <c r="K72" i="6" s="1"/>
  <c r="G64" i="5"/>
  <c r="K64" i="5" s="1"/>
  <c r="G72" i="5"/>
  <c r="K72" i="5" s="1"/>
  <c r="K38" i="8"/>
  <c r="L38" i="8" s="1"/>
  <c r="G100" i="7"/>
  <c r="K100" i="7" s="1"/>
  <c r="C112" i="7"/>
  <c r="G112" i="7" s="1"/>
  <c r="K112" i="7" s="1"/>
  <c r="C56" i="7"/>
  <c r="G56" i="7" s="1"/>
  <c r="K56" i="7" s="1"/>
  <c r="K77" i="7" s="1"/>
  <c r="C34" i="7"/>
  <c r="G34" i="7" s="1"/>
  <c r="K34" i="7" s="1"/>
  <c r="G90" i="7"/>
  <c r="K90" i="7" s="1"/>
  <c r="K39" i="6"/>
  <c r="G52" i="6"/>
  <c r="K52" i="6" s="1"/>
  <c r="K77" i="6" s="1"/>
  <c r="C112" i="6"/>
  <c r="G112" i="6" s="1"/>
  <c r="K112" i="6" s="1"/>
  <c r="G90" i="6"/>
  <c r="K90" i="6" s="1"/>
  <c r="G68" i="6"/>
  <c r="K68" i="6" s="1"/>
  <c r="G137" i="6"/>
  <c r="K137" i="6" s="1"/>
  <c r="G30" i="5"/>
  <c r="K30" i="5" s="1"/>
  <c r="K39" i="5" s="1"/>
  <c r="C56" i="5"/>
  <c r="G56" i="5" s="1"/>
  <c r="K56" i="5" s="1"/>
  <c r="G100" i="5"/>
  <c r="K100" i="5" s="1"/>
  <c r="G90" i="5"/>
  <c r="K90" i="5" s="1"/>
  <c r="G108" i="5"/>
  <c r="K108" i="5" s="1"/>
  <c r="G68" i="5"/>
  <c r="K68" i="5" s="1"/>
  <c r="G148" i="5" s="1"/>
  <c r="K148" i="5" s="1"/>
  <c r="G137" i="5"/>
  <c r="K137" i="5" s="1"/>
  <c r="G137" i="4"/>
  <c r="K137" i="4" s="1"/>
  <c r="G128" i="4"/>
  <c r="K128" i="4" s="1"/>
  <c r="G100" i="4"/>
  <c r="K100" i="4" s="1"/>
  <c r="G90" i="4"/>
  <c r="K90" i="4" s="1"/>
  <c r="G72" i="4"/>
  <c r="K72" i="4" s="1"/>
  <c r="G68" i="4"/>
  <c r="K68" i="4" s="1"/>
  <c r="G60" i="4"/>
  <c r="K60" i="4" s="1"/>
  <c r="G30" i="4"/>
  <c r="K30" i="4" s="1"/>
  <c r="G148" i="7" l="1"/>
  <c r="K148" i="7" s="1"/>
  <c r="K153" i="7" s="1"/>
  <c r="K115" i="7"/>
  <c r="K153" i="5"/>
  <c r="K39" i="7"/>
  <c r="K115" i="6"/>
  <c r="G148" i="6"/>
  <c r="K148" i="6" s="1"/>
  <c r="K153" i="6" s="1"/>
  <c r="L153" i="6" s="1"/>
  <c r="D7" i="1" s="1"/>
  <c r="K115" i="5"/>
  <c r="K77" i="5"/>
  <c r="K153" i="4"/>
  <c r="K115" i="4"/>
  <c r="L153" i="5" l="1"/>
  <c r="D6" i="1" s="1"/>
  <c r="L153" i="7"/>
  <c r="D8" i="1" s="1"/>
  <c r="B24" i="4" l="1"/>
  <c r="B20" i="4"/>
  <c r="B16" i="4"/>
  <c r="H16" i="4" s="1"/>
  <c r="K16" i="4" s="1"/>
  <c r="B12" i="4"/>
  <c r="H12" i="4" s="1"/>
  <c r="K12" i="4" s="1"/>
  <c r="H24" i="4"/>
  <c r="K24" i="4" s="1"/>
  <c r="H20" i="4"/>
  <c r="K20" i="4" s="1"/>
  <c r="K72" i="2" l="1"/>
  <c r="K70" i="2"/>
  <c r="G68" i="2"/>
  <c r="K77" i="4" l="1"/>
  <c r="K39" i="4"/>
  <c r="K87" i="2"/>
  <c r="K90" i="2"/>
  <c r="K81" i="2"/>
  <c r="K91" i="2" s="1"/>
  <c r="K80" i="2"/>
  <c r="K83" i="2"/>
  <c r="K93" i="2" l="1"/>
  <c r="C25" i="2"/>
  <c r="C15" i="2"/>
  <c r="C35" i="2"/>
  <c r="C5" i="2"/>
  <c r="K57" i="2" l="1"/>
  <c r="K61" i="2"/>
  <c r="K60" i="2"/>
  <c r="K50" i="2"/>
  <c r="K63" i="2"/>
  <c r="K37" i="2"/>
  <c r="K40" i="2"/>
  <c r="K41" i="2"/>
  <c r="K30" i="2"/>
  <c r="K33" i="2"/>
  <c r="K10" i="2"/>
  <c r="G93" i="2"/>
  <c r="G104" i="2" s="1"/>
  <c r="G10" i="2"/>
  <c r="G100" i="2"/>
  <c r="G103" i="2"/>
  <c r="G92" i="2"/>
  <c r="G78" i="2"/>
  <c r="G81" i="2"/>
  <c r="G82" i="2"/>
  <c r="G71" i="2"/>
  <c r="G42" i="2"/>
  <c r="G62" i="2"/>
  <c r="G58" i="2"/>
  <c r="G61" i="2"/>
  <c r="G51" i="2"/>
  <c r="G41" i="2"/>
  <c r="G31" i="2"/>
  <c r="G38" i="2"/>
  <c r="G6" i="2"/>
  <c r="C22" i="2"/>
  <c r="C12" i="2"/>
  <c r="C32" i="2"/>
  <c r="C42" i="2"/>
  <c r="G84" i="2" l="1"/>
  <c r="K53" i="2"/>
  <c r="G106" i="2"/>
  <c r="K43" i="2"/>
  <c r="G64" i="2"/>
  <c r="G95" i="2"/>
  <c r="K96" i="2"/>
  <c r="G44" i="2"/>
  <c r="K69" i="2"/>
  <c r="K12" i="2" l="1"/>
  <c r="G12" i="2" l="1"/>
  <c r="K20" i="2" l="1"/>
  <c r="K22" i="2" s="1"/>
  <c r="G20" i="2"/>
  <c r="G9" i="2"/>
  <c r="G21" i="2" l="1"/>
  <c r="G23" i="2" s="1"/>
  <c r="K97" i="2" s="1"/>
  <c r="K98" i="2" s="1"/>
  <c r="K19" i="2" l="1"/>
  <c r="K9" i="2"/>
</calcChain>
</file>

<file path=xl/sharedStrings.xml><?xml version="1.0" encoding="utf-8"?>
<sst xmlns="http://schemas.openxmlformats.org/spreadsheetml/2006/main" count="1351" uniqueCount="125">
  <si>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</si>
  <si>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</si>
  <si>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</si>
  <si>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</si>
  <si>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</si>
  <si>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</si>
  <si>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</si>
  <si>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</si>
  <si>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</si>
  <si>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GRINDING FINS. TEARS, SLIVERS ON EXISTING STRUCTURAL STEEL</t>
  </si>
  <si>
    <t>FINAL INSPECTION REPAIR</t>
  </si>
  <si>
    <t>BEAM</t>
  </si>
  <si>
    <t>TYPE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</si>
  <si>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</si>
  <si>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</si>
  <si>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</si>
  <si>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</si>
  <si>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</si>
  <si>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</si>
  <si>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</si>
  <si>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</si>
  <si>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</si>
  <si>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</si>
  <si>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</si>
  <si>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</si>
  <si>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</si>
  <si>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END CROSSFRAME (BOTTOM MEMBER)</t>
  </si>
  <si>
    <t>L 4x4x5/16</t>
  </si>
  <si>
    <t>END CROSSFRAME (DIAGONAL MEMBERS)</t>
  </si>
  <si>
    <t>GRAND TOTAL SURFACE AREA (SQ FT)</t>
  </si>
  <si>
    <t>00056</t>
  </si>
  <si>
    <t>00050</t>
  </si>
  <si>
    <t>00060</t>
  </si>
  <si>
    <t>00066</t>
  </si>
  <si>
    <t>00504</t>
  </si>
  <si>
    <t>ITEM EXT.</t>
  </si>
  <si>
    <t>END CROSSFRAME (PLATE MEMBERS)</t>
  </si>
  <si>
    <t>PL. 1.25'X2'X3/8"</t>
  </si>
  <si>
    <t>WIDTH (FT)</t>
  </si>
  <si>
    <t>CUY-71-1188 (SFN 1804898) - ESTIMATED QUANTITIES</t>
  </si>
  <si>
    <t>WF 33x118</t>
  </si>
  <si>
    <t>WF 33x130</t>
  </si>
  <si>
    <t>LEFT HALF OF BRIDGE</t>
  </si>
  <si>
    <t>VARYING CROSSFRAMES</t>
  </si>
  <si>
    <t>RIGHT HALF OF BRIDGE</t>
  </si>
  <si>
    <t>EACH</t>
  </si>
  <si>
    <t>SF</t>
  </si>
  <si>
    <t>RIGHT BRIDGE</t>
  </si>
  <si>
    <t>LEFT BRIDGE</t>
  </si>
  <si>
    <t>5% CONTINGENCY</t>
  </si>
  <si>
    <t>INTERMEDIATE CROSSFRAME (BOTTOM MEMBER - FIRST TWO BAYS ON WEST SIDE)</t>
  </si>
  <si>
    <t>INTERMEDIATE CROSSFRAME (DIAGONAL MEMBERS - FIRST TWO BAYS ON WEST SIDE)</t>
  </si>
  <si>
    <t>INTERMEDIATE CROSSFRAME (BOTTOM MEMBER -THIRD BAY OF BRIDGE ON WEST SIDE)</t>
  </si>
  <si>
    <t>INTERMEDIATE CROSSFRAME (DIAGONAL MEMBERS - THIRD BAY OF BRIDGE ON WEST SIDE)</t>
  </si>
  <si>
    <t>INTERMEDIATE CROSSFRAME (BOTTOM MEMBER -FIRST BAY OF BRIDGE ON EAST SIDE)</t>
  </si>
  <si>
    <t>END CROSSFRAME (BOTTOM MEMBER - FIRST TWO BAYS OF BRIDGE ON WEST SIDE)</t>
  </si>
  <si>
    <t>END CROSSFRAME (DIAGONAL MEMBERS - FIRST TWO BAYS OF BRIDGE ON WEST SIDE)</t>
  </si>
  <si>
    <t>END CROSSFRAME (BOTTOM MEMBER - THIRD BAY OF BRIDGE ON EAST AND WEST SIDE)</t>
  </si>
  <si>
    <t>MADE BY:</t>
  </si>
  <si>
    <t>JSP</t>
  </si>
  <si>
    <t>DATE:</t>
  </si>
  <si>
    <t>ITEM NUMBER:</t>
  </si>
  <si>
    <t>514E00050</t>
  </si>
  <si>
    <t>CALCULATIONS</t>
  </si>
  <si>
    <t>CHECKED BY:</t>
  </si>
  <si>
    <t>PAGE NUMBER:</t>
  </si>
  <si>
    <t>PID NO.</t>
  </si>
  <si>
    <t>PROJECT</t>
  </si>
  <si>
    <t>CUY-71-04.67 / VAR PAINT</t>
  </si>
  <si>
    <t>STRUCTURE</t>
  </si>
  <si>
    <t>ITEM NAME</t>
  </si>
  <si>
    <t>PAY UNIT</t>
  </si>
  <si>
    <t>SUB TOTAL</t>
  </si>
  <si>
    <t>TOTAL</t>
  </si>
  <si>
    <t>Beam</t>
  </si>
  <si>
    <t>Length (ft)</t>
  </si>
  <si>
    <t>Depth (in.)</t>
  </si>
  <si>
    <t>Web Thickness (in.)</t>
  </si>
  <si>
    <t>Flange Width (in.)</t>
  </si>
  <si>
    <t>Flange Thickness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</si>
  <si>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</si>
  <si>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</si>
  <si>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Bottom Member L3x3x5/16</t>
  </si>
  <si>
    <t>Member Length (ft)</t>
  </si>
  <si>
    <t>Leg Length (in.)</t>
  </si>
  <si>
    <t>Thickness (in.)</t>
  </si>
  <si>
    <t>Diagonal Member L3x3x5/16</t>
  </si>
  <si>
    <t>Bottom Member L4x4x5/16</t>
  </si>
  <si>
    <t>Diagonal Member L4x4x5/16</t>
  </si>
  <si>
    <t>Plate Member 1.25'x2'x3/8"</t>
  </si>
  <si>
    <t>Width (ft)</t>
  </si>
  <si>
    <t>5% Contingency</t>
  </si>
  <si>
    <t>Type: 33WF118</t>
  </si>
  <si>
    <t>Type: 33WF130</t>
  </si>
  <si>
    <t>Interior Crossframe</t>
  </si>
  <si>
    <t>Bottom Member L3x3x5/16 (BETWEEN BEAMS 1 AND 1A AND BEAMS 1A AND 2)</t>
  </si>
  <si>
    <t>Diagonal Member L3x3x5/16 (BETWEEN BEAMS 1 AND 1A AND BEAMS 1A AND 2)</t>
  </si>
  <si>
    <t>Interior Crossframe (continued)</t>
  </si>
  <si>
    <t>Bottom Member L3x3x5/16 (BETWEEN BEAMS 2 AND 3)</t>
  </si>
  <si>
    <t>Diagonal Member L3x3x5/16 (BETWEEN BEAMS 2 AND 3)</t>
  </si>
  <si>
    <t>INTERMEDIATE CROSSFRAME (DIAGONAL MEMBERS - FIRST BAY OF BRIDGE ON EAST SIDE)</t>
  </si>
  <si>
    <t>Bottom Member L3x3x5/16 (BETWEEN BEAMS 1 AND 3)</t>
  </si>
  <si>
    <t>Diagonal Member L3x3x5/16 (BETWEEN BEAMS 1 AND 3)</t>
  </si>
  <si>
    <t>Right Bridge</t>
  </si>
  <si>
    <t>Left Bridge (continued)</t>
  </si>
  <si>
    <t>Left Bridge</t>
  </si>
  <si>
    <t>End Crossframe</t>
  </si>
  <si>
    <t>Bottom Member L4x4x5/16 (BETWEEN BEAMS 1 AND 1A AND BEAMS 1A AND 2)</t>
  </si>
  <si>
    <t>Diagonal Member L4x4x5/16 (BETWEEN BEAMS 1 AND 1A AND BEAMS 1A AND 2)</t>
  </si>
  <si>
    <t>END CROSSFRAME (DIAGONAL MEMBERS - THIRD BAY OF BRIDGE ON EAST AND WEST SIDE)</t>
  </si>
  <si>
    <t>End Crossframe (continued)</t>
  </si>
  <si>
    <t>Bottom Member L4x4x5/16 (BETWEEN BEAMS 2 &amp; 3 EAST SIDE AND BEAMS 1 &amp; 3 WEST SIDE)</t>
  </si>
  <si>
    <t>514E00056</t>
  </si>
  <si>
    <t>514E00060</t>
  </si>
  <si>
    <t>514E00066</t>
  </si>
  <si>
    <t>514E00504</t>
  </si>
  <si>
    <t>GRINDING FINS, TEARS, SLIVERS ON EXISTING STRUCTURAL STEEL</t>
  </si>
  <si>
    <t>Total Length(ft)</t>
  </si>
  <si>
    <t>Total</t>
  </si>
  <si>
    <t>Type</t>
  </si>
  <si>
    <t>33WF118</t>
  </si>
  <si>
    <t>33WF130</t>
  </si>
  <si>
    <t>514E10000</t>
  </si>
  <si>
    <t>CUY-71-1188 (SFN 1804898)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</si>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</sst>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2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1" fontId="0" fillId="4" borderId="2" xfId="0" applyNumberFormat="1" applyFill="1" applyBorder="1"/>
    <xf numFmtId="0" fontId="1" fillId="0" borderId="2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66" fontId="0" fillId="0" borderId="27" xfId="1" applyNumberFormat="1" applyFont="1" applyBorder="1"/>
    <xf numFmtId="166" fontId="0" fillId="0" borderId="28" xfId="1" applyNumberFormat="1" applyFont="1" applyBorder="1"/>
    <xf numFmtId="0" fontId="1" fillId="0" borderId="29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65" fontId="0" fillId="0" borderId="25" xfId="0" applyNumberFormat="1" applyBorder="1" applyAlignment="1">
      <alignment horizontal="left"/>
    </xf>
    <xf numFmtId="166" fontId="0" fillId="0" borderId="30" xfId="1" applyNumberFormat="1" applyFon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2" fontId="0" fillId="0" borderId="32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7" fontId="0" fillId="0" borderId="33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165" fontId="0" fillId="0" borderId="30" xfId="1" applyNumberFormat="1" applyFont="1" applyFill="1" applyBorder="1" applyAlignment="1">
      <alignment horizontal="center"/>
    </xf>
    <xf numFmtId="166" fontId="0" fillId="0" borderId="31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9" xfId="0" applyBorder="1" applyAlignment="1">
      <alignment horizontal="center"/>
    </xf>
    <xf numFmtId="0" fontId="0" fillId="0" borderId="25" xfId="0" applyFill="1" applyBorder="1"/>
    <xf numFmtId="166" fontId="0" fillId="0" borderId="30" xfId="1" applyNumberFormat="1" applyFont="1" applyFill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" fontId="0" fillId="0" borderId="25" xfId="0" applyNumberFormat="1" applyFill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12" fontId="0" fillId="0" borderId="25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12" fontId="0" fillId="0" borderId="25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0" fontId="0" fillId="0" borderId="32" xfId="0" applyFont="1" applyFill="1" applyBorder="1" applyAlignment="1">
      <alignment horizontal="right"/>
    </xf>
    <xf numFmtId="43" fontId="0" fillId="0" borderId="32" xfId="0" applyNumberFormat="1" applyFont="1" applyFill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0" fillId="0" borderId="32" xfId="0" applyBorder="1" applyAlignment="1">
      <alignment horizontal="center"/>
    </xf>
    <xf numFmtId="43" fontId="0" fillId="0" borderId="32" xfId="1" applyFont="1" applyBorder="1" applyAlignment="1">
      <alignment horizontal="center"/>
    </xf>
    <xf numFmtId="0" fontId="0" fillId="0" borderId="32" xfId="0" applyBorder="1" applyAlignment="1">
      <alignment horizontal="left"/>
    </xf>
    <xf numFmtId="1" fontId="0" fillId="0" borderId="3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166" fontId="0" fillId="0" borderId="35" xfId="1" applyNumberFormat="1" applyFont="1" applyBorder="1" applyAlignment="1">
      <alignment horizontal="center"/>
    </xf>
    <xf numFmtId="166" fontId="0" fillId="0" borderId="37" xfId="1" applyNumberFormat="1" applyFont="1" applyBorder="1" applyAlignment="1">
      <alignment horizontal="center"/>
    </xf>
    <xf numFmtId="0" fontId="0" fillId="0" borderId="33" xfId="0" applyNumberFormat="1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0" fillId="0" borderId="25" xfId="0" applyFont="1" applyBorder="1" applyAlignment="1">
      <alignment horizontal="right"/>
    </xf>
    <xf numFmtId="0" fontId="0" fillId="0" borderId="25" xfId="0" applyFont="1" applyBorder="1" applyAlignment="1">
      <alignment horizontal="center"/>
    </xf>
    <xf numFmtId="166" fontId="0" fillId="0" borderId="38" xfId="1" applyNumberFormat="1" applyFont="1" applyBorder="1"/>
    <xf numFmtId="166" fontId="0" fillId="0" borderId="26" xfId="1" applyNumberFormat="1" applyFont="1" applyBorder="1" applyAlignment="1">
      <alignment horizontal="center"/>
    </xf>
    <xf numFmtId="165" fontId="0" fillId="0" borderId="26" xfId="1" applyNumberFormat="1" applyFont="1" applyFill="1" applyBorder="1" applyAlignment="1">
      <alignment horizontal="center"/>
    </xf>
    <xf numFmtId="166" fontId="0" fillId="0" borderId="26" xfId="1" applyNumberFormat="1" applyFont="1" applyFill="1" applyBorder="1" applyAlignment="1">
      <alignment horizontal="center"/>
    </xf>
    <xf numFmtId="2" fontId="0" fillId="0" borderId="25" xfId="0" applyNumberFormat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5" xfId="0" applyNumberFormat="1" applyFont="1" applyBorder="1" applyAlignment="1">
      <alignment horizontal="center"/>
    </xf>
    <xf numFmtId="0" fontId="0" fillId="0" borderId="25" xfId="0" applyFill="1" applyBorder="1" applyAlignment="1">
      <alignment horizontal="center" vertical="center" wrapText="1"/>
    </xf>
    <xf numFmtId="167" fontId="0" fillId="0" borderId="25" xfId="0" applyNumberFormat="1" applyFont="1" applyBorder="1" applyAlignment="1">
      <alignment horizontal="center"/>
    </xf>
    <xf numFmtId="165" fontId="0" fillId="0" borderId="25" xfId="0" applyNumberFormat="1" applyFont="1" applyBorder="1" applyAlignment="1">
      <alignment horizontal="center"/>
    </xf>
    <xf numFmtId="0" fontId="0" fillId="0" borderId="39" xfId="0" applyBorder="1"/>
    <xf numFmtId="2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2" fontId="0" fillId="0" borderId="29" xfId="0" applyNumberFormat="1" applyBorder="1" applyAlignment="1">
      <alignment horizontal="center" vertical="center" wrapText="1"/>
    </xf>
    <xf numFmtId="0" fontId="0" fillId="0" borderId="41" xfId="0" applyFill="1" applyBorder="1" applyAlignment="1">
      <alignment horizontal="center"/>
    </xf>
    <xf numFmtId="0" fontId="0" fillId="0" borderId="42" xfId="0" applyBorder="1" applyAlignment="1">
      <alignment horizontal="center"/>
    </xf>
    <xf numFmtId="165" fontId="0" fillId="0" borderId="32" xfId="0" applyNumberFormat="1" applyFill="1" applyBorder="1" applyAlignment="1">
      <alignment horizontal="center"/>
    </xf>
    <xf numFmtId="0" fontId="0" fillId="0" borderId="32" xfId="0" applyBorder="1"/>
    <xf numFmtId="0" fontId="0" fillId="0" borderId="32" xfId="1" applyNumberFormat="1" applyFont="1" applyFill="1" applyBorder="1" applyAlignment="1">
      <alignment horizontal="center"/>
    </xf>
    <xf numFmtId="165" fontId="0" fillId="0" borderId="32" xfId="0" applyNumberFormat="1" applyFont="1" applyFill="1" applyBorder="1" applyAlignment="1">
      <alignment horizontal="right" indent="1"/>
    </xf>
    <xf numFmtId="166" fontId="0" fillId="0" borderId="43" xfId="1" applyNumberFormat="1" applyFont="1" applyBorder="1" applyAlignment="1">
      <alignment horizontal="center"/>
    </xf>
    <xf numFmtId="1" fontId="0" fillId="0" borderId="41" xfId="0" applyNumberFormat="1" applyFill="1" applyBorder="1" applyAlignment="1">
      <alignment horizontal="center"/>
    </xf>
    <xf numFmtId="167" fontId="0" fillId="0" borderId="33" xfId="0" applyNumberForma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0" fontId="1" fillId="0" borderId="32" xfId="0" applyFont="1" applyBorder="1" applyAlignment="1">
      <alignment horizontal="left"/>
    </xf>
    <xf numFmtId="1" fontId="0" fillId="0" borderId="25" xfId="0" applyNumberFormat="1" applyFont="1" applyBorder="1" applyAlignment="1">
      <alignment horizontal="center"/>
    </xf>
    <xf numFmtId="0" fontId="0" fillId="0" borderId="25" xfId="0" applyFill="1" applyBorder="1" applyAlignment="1">
      <alignment horizontal="right"/>
    </xf>
    <xf numFmtId="2" fontId="0" fillId="0" borderId="25" xfId="0" applyNumberForma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1" fontId="0" fillId="0" borderId="25" xfId="0" applyNumberForma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3" fontId="0" fillId="0" borderId="34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left" shrinkToFi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77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4894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115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0204907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4894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77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02049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115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920407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2989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77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00144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115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729907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2989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77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00144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115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729907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0</xdr:row>
      <xdr:rowOff>133350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133350"/>
          <a:ext cx="1315711" cy="2953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0</xdr:row>
      <xdr:rowOff>142875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142875"/>
          <a:ext cx="1315711" cy="2953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F12" sqref="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26" t="s">
        <v>39</v>
      </c>
      <c r="C2" s="126"/>
      <c r="D2" s="126"/>
      <c r="E2" s="126"/>
      <c r="F2" s="126"/>
    </row>
    <row r="3" spans="2:6" x14ac:dyDescent="0.25">
      <c r="B3" s="1" t="s">
        <v>0</v>
      </c>
      <c r="C3" s="1" t="s">
        <v>35</v>
      </c>
      <c r="D3" s="1" t="s">
        <v>1</v>
      </c>
      <c r="E3" s="1" t="s">
        <v>2</v>
      </c>
      <c r="F3" s="2" t="s">
        <v>3</v>
      </c>
    </row>
    <row r="4" spans="2:6" x14ac:dyDescent="0.25">
      <c r="B4" s="1"/>
      <c r="C4" s="1"/>
      <c r="D4" s="1"/>
      <c r="E4" s="1"/>
      <c r="F4" s="2"/>
    </row>
    <row r="5" spans="2:6" x14ac:dyDescent="0.25">
      <c r="B5" s="1" t="str">
        <f>LEFT('514E00050'!I1,3)</f>
        <v>514</v>
      </c>
      <c r="C5" s="10" t="str">
        <f>RIGHT('514E00050'!I1,5)</f>
        <v>00050</v>
      </c>
      <c r="D5" s="9">
        <f>'514E00050'!L153</f>
        <v>43400</v>
      </c>
      <c r="E5" s="1" t="str">
        <f>'514E00050'!L5</f>
        <v>SF</v>
      </c>
      <c r="F5" s="2" t="str">
        <f>'514E00050'!C5</f>
        <v>SURFACE PREPARATION OF EXISTING STRUCTURAL STEEL</v>
      </c>
    </row>
    <row r="6" spans="2:6" x14ac:dyDescent="0.25">
      <c r="B6" s="14" t="str">
        <f>LEFT('514E00056'!I1,3)</f>
        <v>514</v>
      </c>
      <c r="C6" s="10" t="str">
        <f>RIGHT('514E00056'!I1,5)</f>
        <v>00056</v>
      </c>
      <c r="D6" s="9">
        <f>'514E00056'!L153</f>
        <v>43400</v>
      </c>
      <c r="E6" s="14" t="str">
        <f>'514E00056'!L5</f>
        <v>SF</v>
      </c>
      <c r="F6" s="2" t="str">
        <f>'514E00056'!C5</f>
        <v>FIELD PAINTING OF EXISTING STRUCTURAL STEEL, PRIME COAT</v>
      </c>
    </row>
    <row r="7" spans="2:6" x14ac:dyDescent="0.25">
      <c r="B7" s="14" t="str">
        <f>LEFT('514E00060'!I1,3)</f>
        <v>514</v>
      </c>
      <c r="C7" s="10" t="str">
        <f>RIGHT('514E00060'!I1,5)</f>
        <v>00060</v>
      </c>
      <c r="D7" s="9">
        <f>'514E00060'!L153</f>
        <v>43400</v>
      </c>
      <c r="E7" s="14" t="str">
        <f>'514E00060'!L5</f>
        <v>SF</v>
      </c>
      <c r="F7" s="2" t="str">
        <f>'514E00060'!C5</f>
        <v>FIELD PAINTING OF EXISTING STRUCTURAL STEEL, INTERMEDIATE COAT</v>
      </c>
    </row>
    <row r="8" spans="2:6" x14ac:dyDescent="0.25">
      <c r="B8" s="14" t="str">
        <f>LEFT('514E00066'!I1,3)</f>
        <v>514</v>
      </c>
      <c r="C8" s="10" t="str">
        <f>RIGHT('514E00066'!I1,5)</f>
        <v>00066</v>
      </c>
      <c r="D8" s="9">
        <f>'514E00066'!L153</f>
        <v>43400</v>
      </c>
      <c r="E8" s="14" t="str">
        <f>'514E00066'!L5</f>
        <v>SF</v>
      </c>
      <c r="F8" s="2" t="str">
        <f>'514E00066'!C5</f>
        <v>FIELD PAINTING OF EXISTING STRUCTURAL STEEL, FINISH COAT</v>
      </c>
    </row>
    <row r="9" spans="2:6" x14ac:dyDescent="0.25">
      <c r="B9" s="12"/>
      <c r="C9" s="10"/>
      <c r="D9" s="9"/>
      <c r="E9" s="12"/>
      <c r="F9" s="2"/>
    </row>
    <row r="10" spans="2:6" x14ac:dyDescent="0.25">
      <c r="B10" s="14" t="str">
        <f>LEFT('514E00504'!I1,3)</f>
        <v>514</v>
      </c>
      <c r="C10" s="10" t="str">
        <f>RIGHT('514E00504'!I1,5)</f>
        <v>00504</v>
      </c>
      <c r="D10" s="14">
        <f>'514E00504'!L38</f>
        <v>70</v>
      </c>
      <c r="E10" s="14" t="str">
        <f>'514E00504'!L5</f>
        <v>MAN HOUR</v>
      </c>
      <c r="F10" s="2" t="str">
        <f>'514E00504'!C5</f>
        <v>GRINDING FINS, TEARS, SLIVERS ON EXISTING STRUCTURAL STEEL</v>
      </c>
    </row>
    <row r="11" spans="2:6" x14ac:dyDescent="0.25">
      <c r="B11" s="14" t="str">
        <f>LEFT('514E10000'!I1,3)</f>
        <v>514</v>
      </c>
      <c r="C11" s="14" t="str">
        <f>RIGHT('514E10000'!I1,5)</f>
        <v>10000</v>
      </c>
      <c r="D11" s="14">
        <f>'514E10000'!L38</f>
        <v>43</v>
      </c>
      <c r="E11" s="14" t="str">
        <f>'514E10000'!L5</f>
        <v>EACH</v>
      </c>
      <c r="F11" s="2" t="str">
        <f>'514E10000'!C5</f>
        <v>FINAL INSPECTION REPAIR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12" sqref="B2: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26" t="s">
        <v>39</v>
      </c>
      <c r="C2" s="126"/>
      <c r="D2" s="126"/>
      <c r="E2" s="126"/>
      <c r="F2" s="126"/>
    </row>
    <row r="3" spans="2:6" x14ac:dyDescent="0.25">
      <c r="B3" s="11" t="s">
        <v>0</v>
      </c>
      <c r="C3" s="11" t="s">
        <v>35</v>
      </c>
      <c r="D3" s="11" t="s">
        <v>1</v>
      </c>
      <c r="E3" s="11" t="s">
        <v>2</v>
      </c>
      <c r="F3" s="2" t="s">
        <v>3</v>
      </c>
    </row>
    <row r="4" spans="2:6" x14ac:dyDescent="0.25">
      <c r="B4" s="11"/>
      <c r="C4" s="11"/>
      <c r="D4" s="11"/>
      <c r="E4" s="11"/>
      <c r="F4" s="2"/>
    </row>
    <row r="5" spans="2:6" x14ac:dyDescent="0.25">
      <c r="B5" s="11">
        <v>514</v>
      </c>
      <c r="C5" s="10" t="s">
        <v>31</v>
      </c>
      <c r="D5" s="9"/>
      <c r="E5" s="11" t="s">
        <v>46</v>
      </c>
      <c r="F5" s="2" t="s">
        <v>5</v>
      </c>
    </row>
    <row r="6" spans="2:6" x14ac:dyDescent="0.25">
      <c r="B6" s="11">
        <v>514</v>
      </c>
      <c r="C6" s="10" t="s">
        <v>30</v>
      </c>
      <c r="D6" s="9"/>
      <c r="E6" s="11" t="s">
        <v>46</v>
      </c>
      <c r="F6" s="2" t="s">
        <v>6</v>
      </c>
    </row>
    <row r="7" spans="2:6" x14ac:dyDescent="0.25">
      <c r="B7" s="11">
        <v>514</v>
      </c>
      <c r="C7" s="10" t="s">
        <v>32</v>
      </c>
      <c r="D7" s="9"/>
      <c r="E7" s="11" t="s">
        <v>46</v>
      </c>
      <c r="F7" s="2" t="s">
        <v>7</v>
      </c>
    </row>
    <row r="8" spans="2:6" x14ac:dyDescent="0.25">
      <c r="B8" s="11">
        <v>514</v>
      </c>
      <c r="C8" s="10" t="s">
        <v>33</v>
      </c>
      <c r="D8" s="9"/>
      <c r="E8" s="11" t="s">
        <v>46</v>
      </c>
      <c r="F8" s="2" t="s">
        <v>8</v>
      </c>
    </row>
    <row r="9" spans="2:6" x14ac:dyDescent="0.25">
      <c r="B9" s="12"/>
      <c r="C9" s="10"/>
      <c r="D9" s="9"/>
      <c r="E9" s="12"/>
      <c r="F9" s="2"/>
    </row>
    <row r="10" spans="2:6" x14ac:dyDescent="0.25">
      <c r="B10" s="11">
        <v>514</v>
      </c>
      <c r="C10" s="10" t="s">
        <v>34</v>
      </c>
      <c r="D10" s="11"/>
      <c r="E10" s="11" t="s">
        <v>4</v>
      </c>
      <c r="F10" s="2" t="s">
        <v>9</v>
      </c>
    </row>
    <row r="11" spans="2:6" x14ac:dyDescent="0.25">
      <c r="B11" s="11">
        <v>514</v>
      </c>
      <c r="C11" s="11">
        <v>10000</v>
      </c>
      <c r="D11" s="11"/>
      <c r="E11" s="11" t="s">
        <v>45</v>
      </c>
      <c r="F11" s="2" t="s">
        <v>10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Normal="100" zoomScaleSheetLayoutView="100" workbookViewId="0">
      <selection activeCell="G118" sqref="G118"/>
    </sheetView>
  </sheetViews>
  <sheetFormatPr defaultColWidth="2.875" defaultRowHeight="15" x14ac:dyDescent="0.25"/>
  <cols>
    <col min="2" max="2" width="9" customWidth="1"/>
    <col min="3" max="3" width="8.75" customWidth="1"/>
    <col min="4" max="4" width="9.75" customWidth="1"/>
    <col min="5" max="7" width="11.125" customWidth="1"/>
    <col min="8" max="8" width="10.375" customWidth="1"/>
    <col min="9" max="9" width="5.375" customWidth="1"/>
    <col min="10" max="10" width="4.625" customWidth="1"/>
    <col min="11" max="11" width="10.625" customWidth="1"/>
    <col min="12" max="12" width="10.875" customWidth="1"/>
  </cols>
  <sheetData>
    <row r="1" spans="1:18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62</v>
      </c>
      <c r="J1" s="130"/>
      <c r="K1" s="17"/>
      <c r="L1" s="21"/>
    </row>
    <row r="2" spans="1:18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1</v>
      </c>
      <c r="J2" s="132"/>
      <c r="K2" s="24"/>
      <c r="L2" s="29"/>
    </row>
    <row r="3" spans="1:18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8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8" ht="20.100000000000001" customHeight="1" x14ac:dyDescent="0.25">
      <c r="A5" s="31" t="s">
        <v>70</v>
      </c>
      <c r="B5" s="32"/>
      <c r="C5" s="137" t="s">
        <v>5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46</v>
      </c>
    </row>
    <row r="6" spans="1:18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8" ht="15.75" thickBot="1" x14ac:dyDescent="0.3">
      <c r="A7" s="138" t="s">
        <v>3</v>
      </c>
      <c r="B7" s="139"/>
      <c r="C7" s="139"/>
      <c r="D7" s="139"/>
      <c r="E7" s="139"/>
      <c r="F7" s="139"/>
      <c r="G7" s="139"/>
      <c r="H7" s="139"/>
      <c r="I7" s="139"/>
      <c r="J7" s="140"/>
      <c r="K7" s="38" t="s">
        <v>72</v>
      </c>
      <c r="L7" s="39" t="s">
        <v>73</v>
      </c>
    </row>
    <row r="8" spans="1:18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91"/>
      <c r="L8" s="45"/>
    </row>
    <row r="9" spans="1:18" ht="15.95" customHeight="1" x14ac:dyDescent="0.25">
      <c r="A9" s="46" t="s">
        <v>74</v>
      </c>
      <c r="B9" s="47"/>
      <c r="C9" s="48"/>
      <c r="D9" s="48"/>
      <c r="E9" s="41"/>
      <c r="F9" s="41"/>
      <c r="G9" s="42"/>
      <c r="H9" s="41"/>
      <c r="I9" s="43"/>
      <c r="J9" s="108"/>
      <c r="K9" s="92"/>
      <c r="L9" s="50"/>
    </row>
    <row r="10" spans="1:18" ht="15.95" customHeight="1" x14ac:dyDescent="0.25">
      <c r="A10" s="46"/>
      <c r="B10" s="47" t="s">
        <v>92</v>
      </c>
      <c r="C10" s="48"/>
      <c r="D10" s="48"/>
      <c r="E10" s="41"/>
      <c r="F10" s="41"/>
      <c r="G10" s="42"/>
      <c r="H10" s="41"/>
      <c r="I10" s="43"/>
      <c r="J10" s="108"/>
      <c r="K10" s="92"/>
      <c r="L10" s="50"/>
    </row>
    <row r="11" spans="1:18" ht="45.75" thickBot="1" x14ac:dyDescent="0.3">
      <c r="A11" s="109"/>
      <c r="B11" s="51" t="s">
        <v>75</v>
      </c>
      <c r="C11" s="51" t="s">
        <v>76</v>
      </c>
      <c r="D11" s="52" t="s">
        <v>77</v>
      </c>
      <c r="E11" s="53" t="s">
        <v>78</v>
      </c>
      <c r="F11" s="52" t="s">
        <v>79</v>
      </c>
      <c r="G11" s="52" t="s">
        <v>80</v>
      </c>
      <c r="H11" s="52" t="s">
        <v>81</v>
      </c>
      <c r="I11" s="96"/>
      <c r="J11" s="108"/>
      <c r="K11" s="92"/>
      <c r="L11" s="50"/>
    </row>
    <row r="12" spans="1:18" s="59" customFormat="1" ht="15.95" customHeight="1" x14ac:dyDescent="0.25">
      <c r="A12" s="60"/>
      <c r="B12" s="55">
        <f>38+7/12+2*(10+4/12)+39+3/12+2</f>
        <v>100.5</v>
      </c>
      <c r="C12" s="55">
        <v>32.86</v>
      </c>
      <c r="D12" s="55">
        <v>0.55400000000000005</v>
      </c>
      <c r="E12" s="55">
        <v>11.484</v>
      </c>
      <c r="F12" s="55">
        <v>0.73799999999999999</v>
      </c>
      <c r="G12" s="55">
        <v>21</v>
      </c>
      <c r="H12" s="56">
        <f>(((C12-F12)*2+(E12-D12)*2+E12)/12*B12)*G12</f>
        <v>17163.289499999999</v>
      </c>
      <c r="I12" s="90"/>
      <c r="J12" s="110"/>
      <c r="K12" s="93">
        <f>H12</f>
        <v>17163.289499999999</v>
      </c>
      <c r="L12" s="58"/>
    </row>
    <row r="13" spans="1:18" ht="16.5" customHeight="1" x14ac:dyDescent="0.25">
      <c r="A13" s="60"/>
      <c r="B13" s="90"/>
      <c r="C13" s="90"/>
      <c r="D13" s="90"/>
      <c r="E13" s="90"/>
      <c r="F13" s="90"/>
      <c r="G13" s="90"/>
      <c r="H13" s="99"/>
      <c r="I13" s="61"/>
      <c r="J13" s="110"/>
      <c r="K13" s="94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6"/>
      <c r="B14" s="47" t="s">
        <v>92</v>
      </c>
      <c r="C14" s="48"/>
      <c r="D14" s="48"/>
      <c r="E14" s="41"/>
      <c r="F14" s="41"/>
      <c r="G14" s="42"/>
      <c r="H14" s="41"/>
      <c r="I14" s="43"/>
      <c r="J14" s="108"/>
      <c r="K14" s="92"/>
      <c r="L14" s="50"/>
    </row>
    <row r="15" spans="1:18" ht="45.75" thickBot="1" x14ac:dyDescent="0.3">
      <c r="A15" s="109"/>
      <c r="B15" s="51" t="s">
        <v>75</v>
      </c>
      <c r="C15" s="51" t="s">
        <v>76</v>
      </c>
      <c r="D15" s="52" t="s">
        <v>77</v>
      </c>
      <c r="E15" s="53" t="s">
        <v>78</v>
      </c>
      <c r="F15" s="52" t="s">
        <v>79</v>
      </c>
      <c r="G15" s="52" t="s">
        <v>80</v>
      </c>
      <c r="H15" s="52" t="s">
        <v>81</v>
      </c>
      <c r="I15" s="96"/>
      <c r="J15" s="108"/>
      <c r="K15" s="92"/>
      <c r="L15" s="50"/>
    </row>
    <row r="16" spans="1:18" s="59" customFormat="1" ht="15.95" customHeight="1" x14ac:dyDescent="0.25">
      <c r="A16" s="60"/>
      <c r="B16" s="54">
        <f>38+7/12+20+1</f>
        <v>59.583333333333336</v>
      </c>
      <c r="C16" s="55">
        <v>32.86</v>
      </c>
      <c r="D16" s="55">
        <v>0.55400000000000005</v>
      </c>
      <c r="E16" s="55">
        <v>11.484</v>
      </c>
      <c r="F16" s="55">
        <v>0.73799999999999999</v>
      </c>
      <c r="G16" s="55">
        <v>1</v>
      </c>
      <c r="H16" s="56">
        <f>(((C16-F16)*2+(E16-D16)*2+E16)/12*B16)*G16</f>
        <v>484.55152777777778</v>
      </c>
      <c r="I16" s="90"/>
      <c r="J16" s="110"/>
      <c r="K16" s="93">
        <f>H16</f>
        <v>484.55152777777778</v>
      </c>
      <c r="L16" s="58"/>
    </row>
    <row r="17" spans="1:19" s="59" customFormat="1" ht="15.95" customHeight="1" x14ac:dyDescent="0.25">
      <c r="A17" s="60"/>
      <c r="B17" s="90"/>
      <c r="C17" s="90"/>
      <c r="D17" s="90"/>
      <c r="E17" s="90"/>
      <c r="F17" s="90"/>
      <c r="G17" s="90"/>
      <c r="H17" s="100"/>
      <c r="I17" s="90"/>
      <c r="J17" s="110"/>
      <c r="K17" s="93"/>
      <c r="L17" s="58"/>
    </row>
    <row r="18" spans="1:19" ht="15.95" customHeight="1" x14ac:dyDescent="0.25">
      <c r="A18" s="46"/>
      <c r="B18" s="47" t="s">
        <v>92</v>
      </c>
      <c r="C18" s="48"/>
      <c r="D18" s="48"/>
      <c r="E18" s="41"/>
      <c r="F18" s="41"/>
      <c r="G18" s="42"/>
      <c r="H18" s="41"/>
      <c r="I18" s="43"/>
      <c r="J18" s="108"/>
      <c r="K18" s="92"/>
      <c r="L18" s="58"/>
      <c r="M18" s="59"/>
      <c r="N18" s="59"/>
      <c r="O18" s="59"/>
      <c r="P18" s="59"/>
      <c r="Q18" s="141"/>
      <c r="R18" s="142"/>
      <c r="S18" s="142"/>
    </row>
    <row r="19" spans="1:19" ht="45.75" thickBot="1" x14ac:dyDescent="0.3">
      <c r="A19" s="46"/>
      <c r="B19" s="51" t="s">
        <v>75</v>
      </c>
      <c r="C19" s="51" t="s">
        <v>76</v>
      </c>
      <c r="D19" s="52" t="s">
        <v>77</v>
      </c>
      <c r="E19" s="53" t="s">
        <v>78</v>
      </c>
      <c r="F19" s="52" t="s">
        <v>79</v>
      </c>
      <c r="G19" s="52" t="s">
        <v>80</v>
      </c>
      <c r="H19" s="52" t="s">
        <v>81</v>
      </c>
      <c r="I19" s="96"/>
      <c r="J19" s="108"/>
      <c r="K19" s="92"/>
      <c r="L19" s="58"/>
      <c r="M19" s="59"/>
      <c r="N19" s="59"/>
      <c r="O19" s="59"/>
      <c r="P19" s="59"/>
      <c r="Q19" s="64"/>
      <c r="R19" s="65"/>
      <c r="S19" s="65"/>
    </row>
    <row r="20" spans="1:19" x14ac:dyDescent="0.25">
      <c r="A20" s="109"/>
      <c r="B20" s="118">
        <f>39+3/12+10+4/12-10-15+1</f>
        <v>25.583333333333336</v>
      </c>
      <c r="C20" s="119">
        <v>32.86</v>
      </c>
      <c r="D20" s="119">
        <v>0.55400000000000005</v>
      </c>
      <c r="E20" s="119">
        <v>11.484</v>
      </c>
      <c r="F20" s="119">
        <v>0.73799999999999999</v>
      </c>
      <c r="G20" s="119">
        <v>1</v>
      </c>
      <c r="H20" s="56">
        <f>(((C20-F20)*2+(E20-D20)*2+E20)/12*B20)*G20</f>
        <v>208.05219444444447</v>
      </c>
      <c r="I20" s="90"/>
      <c r="J20" s="110"/>
      <c r="K20" s="93">
        <f>H20</f>
        <v>208.05219444444447</v>
      </c>
      <c r="L20" s="58"/>
      <c r="M20" s="59"/>
      <c r="N20" s="59"/>
      <c r="O20" s="59"/>
      <c r="P20" s="59"/>
      <c r="Q20" s="141"/>
      <c r="R20" s="142"/>
      <c r="S20" s="142"/>
    </row>
    <row r="21" spans="1:19" ht="15.75" customHeight="1" x14ac:dyDescent="0.25">
      <c r="A21" s="60"/>
      <c r="B21" s="90"/>
      <c r="C21" s="90"/>
      <c r="D21" s="90"/>
      <c r="E21" s="90"/>
      <c r="F21" s="90"/>
      <c r="G21" s="90"/>
      <c r="H21" s="99"/>
      <c r="I21" s="61"/>
      <c r="J21" s="110"/>
      <c r="K21" s="94"/>
      <c r="L21" s="58"/>
      <c r="M21" s="59"/>
      <c r="N21" s="59"/>
      <c r="O21" s="59"/>
      <c r="P21" s="59"/>
      <c r="Q21" s="68"/>
      <c r="R21" s="59"/>
    </row>
    <row r="22" spans="1:19" ht="15.95" customHeight="1" x14ac:dyDescent="0.25">
      <c r="A22" s="60"/>
      <c r="B22" s="47" t="s">
        <v>93</v>
      </c>
      <c r="C22" s="48"/>
      <c r="D22" s="48"/>
      <c r="E22" s="41"/>
      <c r="F22" s="41"/>
      <c r="G22" s="42"/>
      <c r="H22" s="41"/>
      <c r="I22" s="43"/>
      <c r="J22" s="108"/>
      <c r="K22" s="92"/>
      <c r="L22" s="58"/>
      <c r="M22" s="59"/>
      <c r="N22" s="59"/>
      <c r="O22" s="59"/>
      <c r="P22" s="59"/>
      <c r="Q22" s="141"/>
      <c r="R22" s="142"/>
      <c r="S22" s="142"/>
    </row>
    <row r="23" spans="1:19" ht="45.75" thickBot="1" x14ac:dyDescent="0.3">
      <c r="A23" s="60"/>
      <c r="B23" s="51" t="s">
        <v>75</v>
      </c>
      <c r="C23" s="51" t="s">
        <v>76</v>
      </c>
      <c r="D23" s="52" t="s">
        <v>77</v>
      </c>
      <c r="E23" s="53" t="s">
        <v>78</v>
      </c>
      <c r="F23" s="52" t="s">
        <v>79</v>
      </c>
      <c r="G23" s="52" t="s">
        <v>80</v>
      </c>
      <c r="H23" s="52" t="s">
        <v>81</v>
      </c>
      <c r="I23" s="96"/>
      <c r="J23" s="108"/>
      <c r="K23" s="92"/>
      <c r="L23" s="58"/>
      <c r="M23" s="59"/>
      <c r="N23" s="59"/>
      <c r="O23" s="59"/>
      <c r="P23" s="59"/>
      <c r="Q23" s="141"/>
      <c r="R23" s="142"/>
      <c r="S23" s="142"/>
    </row>
    <row r="24" spans="1:19" x14ac:dyDescent="0.25">
      <c r="A24" s="60"/>
      <c r="B24" s="87">
        <f>55+1/12+56+1/12-2*(10+4/12)</f>
        <v>90.5</v>
      </c>
      <c r="C24" s="86">
        <v>33.1</v>
      </c>
      <c r="D24" s="86">
        <v>0.57999999999999996</v>
      </c>
      <c r="E24" s="86">
        <v>11.51</v>
      </c>
      <c r="F24" s="86">
        <v>0.85499999999999998</v>
      </c>
      <c r="G24" s="86">
        <v>22</v>
      </c>
      <c r="H24" s="56">
        <f>(((C24-F24)*2+(E24-D24)*2+E24)/12*B24)*G24</f>
        <v>16236.605000000003</v>
      </c>
      <c r="I24" s="90"/>
      <c r="J24" s="110"/>
      <c r="K24" s="93">
        <f>H24</f>
        <v>16236.605000000003</v>
      </c>
      <c r="L24" s="58"/>
      <c r="M24" s="59"/>
      <c r="N24" s="59"/>
      <c r="O24" s="59"/>
      <c r="P24" s="59"/>
      <c r="Q24" s="127"/>
      <c r="R24" s="128"/>
      <c r="S24" s="128"/>
    </row>
    <row r="25" spans="1:19" ht="15.95" customHeight="1" x14ac:dyDescent="0.25">
      <c r="A25" s="60"/>
      <c r="B25" s="100"/>
      <c r="C25" s="90"/>
      <c r="D25" s="90"/>
      <c r="E25" s="90"/>
      <c r="F25" s="98"/>
      <c r="G25" s="70"/>
      <c r="H25" s="71"/>
      <c r="I25" s="67"/>
      <c r="J25" s="110"/>
      <c r="K25" s="93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46" t="s">
        <v>94</v>
      </c>
      <c r="B26" s="47"/>
      <c r="C26" s="47"/>
      <c r="D26" s="47"/>
      <c r="E26" s="47"/>
      <c r="F26" s="47"/>
      <c r="G26" s="47"/>
      <c r="H26" s="47"/>
      <c r="I26" s="67"/>
      <c r="J26" s="110"/>
      <c r="K26" s="94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46"/>
      <c r="B27" s="47" t="s">
        <v>105</v>
      </c>
      <c r="C27" s="48"/>
      <c r="D27" s="48"/>
      <c r="E27" s="41"/>
      <c r="F27" s="41"/>
      <c r="G27" s="41"/>
      <c r="H27" s="66"/>
      <c r="I27" s="67"/>
      <c r="J27" s="110"/>
      <c r="K27" s="94"/>
      <c r="L27" s="58"/>
      <c r="M27" s="59"/>
      <c r="N27" s="59"/>
      <c r="O27" s="59"/>
      <c r="P27" s="59"/>
      <c r="Q27" s="59"/>
      <c r="R27" s="59"/>
    </row>
    <row r="28" spans="1:19" x14ac:dyDescent="0.25">
      <c r="A28" s="46"/>
      <c r="B28" s="47"/>
      <c r="C28" s="47" t="s">
        <v>82</v>
      </c>
      <c r="D28" s="48"/>
      <c r="E28" s="41"/>
      <c r="F28" s="41"/>
      <c r="G28" s="41"/>
      <c r="H28" s="66"/>
      <c r="I28" s="67"/>
      <c r="J28" s="110"/>
      <c r="K28" s="94"/>
      <c r="L28" s="58"/>
      <c r="M28" s="59"/>
      <c r="N28" s="59"/>
      <c r="O28" s="59"/>
      <c r="P28" s="59"/>
      <c r="Q28" s="59"/>
      <c r="R28" s="59"/>
    </row>
    <row r="29" spans="1:19" ht="45.75" thickBot="1" x14ac:dyDescent="0.3">
      <c r="A29" s="109"/>
      <c r="B29" s="47"/>
      <c r="C29" s="51" t="s">
        <v>83</v>
      </c>
      <c r="D29" s="51" t="s">
        <v>84</v>
      </c>
      <c r="E29" s="52" t="s">
        <v>85</v>
      </c>
      <c r="F29" s="52" t="s">
        <v>80</v>
      </c>
      <c r="G29" s="52" t="s">
        <v>81</v>
      </c>
      <c r="H29" s="69"/>
      <c r="I29" s="67"/>
      <c r="J29" s="110"/>
      <c r="K29" s="94"/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7"/>
      <c r="C30" s="54">
        <f>7+9/12</f>
        <v>7.75</v>
      </c>
      <c r="D30" s="55">
        <v>3</v>
      </c>
      <c r="E30" s="55">
        <f>5/16</f>
        <v>0.3125</v>
      </c>
      <c r="F30" s="55">
        <v>108</v>
      </c>
      <c r="G30" s="54">
        <f>((D30*4)/12*C30)*F30</f>
        <v>837</v>
      </c>
      <c r="H30" s="71"/>
      <c r="I30" s="67"/>
      <c r="J30" s="110"/>
      <c r="K30" s="93">
        <f>G30</f>
        <v>837</v>
      </c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47"/>
      <c r="C31" s="47"/>
      <c r="D31" s="47"/>
      <c r="E31" s="47"/>
      <c r="F31" s="47"/>
      <c r="G31" s="47"/>
      <c r="H31" s="47"/>
      <c r="I31" s="67"/>
      <c r="J31" s="110"/>
      <c r="K31" s="94"/>
      <c r="L31" s="58"/>
      <c r="M31" s="59"/>
      <c r="N31" s="59"/>
      <c r="O31" s="59"/>
      <c r="P31" s="59"/>
      <c r="Q31" s="59"/>
      <c r="R31" s="59"/>
    </row>
    <row r="32" spans="1:19" x14ac:dyDescent="0.25">
      <c r="A32" s="46"/>
      <c r="B32" s="47"/>
      <c r="C32" s="47" t="s">
        <v>86</v>
      </c>
      <c r="D32" s="48"/>
      <c r="E32" s="48"/>
      <c r="F32" s="41"/>
      <c r="G32" s="41"/>
      <c r="H32" s="47"/>
      <c r="I32" s="67"/>
      <c r="J32" s="110"/>
      <c r="K32" s="94"/>
      <c r="L32" s="58"/>
      <c r="M32" s="59"/>
      <c r="N32" s="59"/>
      <c r="O32" s="59"/>
      <c r="P32" s="59"/>
      <c r="Q32" s="59"/>
      <c r="R32" s="59"/>
    </row>
    <row r="33" spans="1:18" ht="45.75" thickBot="1" x14ac:dyDescent="0.3">
      <c r="A33" s="60"/>
      <c r="B33" s="47"/>
      <c r="C33" s="51" t="s">
        <v>83</v>
      </c>
      <c r="D33" s="51" t="s">
        <v>84</v>
      </c>
      <c r="E33" s="52" t="s">
        <v>85</v>
      </c>
      <c r="F33" s="52" t="s">
        <v>80</v>
      </c>
      <c r="G33" s="52" t="s">
        <v>81</v>
      </c>
      <c r="H33" s="66"/>
      <c r="I33" s="67"/>
      <c r="J33" s="110"/>
      <c r="K33" s="94"/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7"/>
      <c r="C34" s="54">
        <f>SQRT(C30^2+((AVERAGE($C$20,$C$24)-2*AVERAGE($F$20,$F$24)-2*1)/12)^2)</f>
        <v>8.1277114146774299</v>
      </c>
      <c r="D34" s="55">
        <v>3</v>
      </c>
      <c r="E34" s="55">
        <f>5/16</f>
        <v>0.3125</v>
      </c>
      <c r="F34" s="55">
        <f>2*F30</f>
        <v>216</v>
      </c>
      <c r="G34" s="54">
        <f>((D34*4)/12*C34)*F34</f>
        <v>1755.5856655703249</v>
      </c>
      <c r="H34" s="69"/>
      <c r="I34" s="67"/>
      <c r="J34" s="110"/>
      <c r="K34" s="93">
        <f>G34</f>
        <v>1755.5856655703249</v>
      </c>
      <c r="L34" s="50"/>
    </row>
    <row r="35" spans="1:18" ht="15.95" customHeight="1" x14ac:dyDescent="0.25">
      <c r="A35" s="60"/>
      <c r="B35" s="66"/>
      <c r="C35" s="66"/>
      <c r="D35" s="66"/>
      <c r="E35" s="66"/>
      <c r="F35" s="66"/>
      <c r="G35" s="72"/>
      <c r="H35" s="41"/>
      <c r="I35" s="43"/>
      <c r="J35" s="108"/>
      <c r="K35" s="93"/>
      <c r="L35" s="50"/>
    </row>
    <row r="36" spans="1:18" x14ac:dyDescent="0.25">
      <c r="A36" s="60"/>
      <c r="B36" s="66"/>
      <c r="C36" s="66"/>
      <c r="D36" s="66"/>
      <c r="E36" s="66"/>
      <c r="F36" s="66"/>
      <c r="G36" s="42"/>
      <c r="H36" s="41"/>
      <c r="I36" s="43"/>
      <c r="J36" s="108"/>
      <c r="K36" s="93"/>
      <c r="L36" s="50"/>
    </row>
    <row r="37" spans="1:18" ht="15.95" customHeight="1" x14ac:dyDescent="0.25">
      <c r="A37" s="60"/>
      <c r="B37" s="100"/>
      <c r="C37" s="90"/>
      <c r="D37" s="90"/>
      <c r="E37" s="90"/>
      <c r="F37" s="98"/>
      <c r="G37" s="41"/>
      <c r="H37" s="41"/>
      <c r="I37" s="43"/>
      <c r="J37" s="108"/>
      <c r="K37" s="93"/>
      <c r="L37" s="50"/>
    </row>
    <row r="38" spans="1:18" ht="15.95" customHeight="1" thickBot="1" x14ac:dyDescent="0.3">
      <c r="A38" s="111"/>
      <c r="B38" s="73"/>
      <c r="C38" s="112"/>
      <c r="D38" s="113"/>
      <c r="E38" s="114"/>
      <c r="F38" s="115"/>
      <c r="G38" s="79"/>
      <c r="H38" s="79"/>
      <c r="I38" s="82"/>
      <c r="J38" s="83"/>
      <c r="K38" s="93"/>
      <c r="L38" s="50"/>
    </row>
    <row r="39" spans="1:18" ht="15.75" thickBot="1" x14ac:dyDescent="0.3">
      <c r="A39" s="143" t="s">
        <v>73</v>
      </c>
      <c r="B39" s="144"/>
      <c r="C39" s="144"/>
      <c r="D39" s="144"/>
      <c r="E39" s="144"/>
      <c r="F39" s="144"/>
      <c r="G39" s="144"/>
      <c r="H39" s="144"/>
      <c r="I39" s="144"/>
      <c r="J39" s="145"/>
      <c r="K39" s="74">
        <f>SUM(K8:K38)</f>
        <v>36685.083887792549</v>
      </c>
      <c r="L39" s="75"/>
    </row>
    <row r="40" spans="1:18" ht="18.75" x14ac:dyDescent="0.4">
      <c r="A40" s="15" t="s">
        <v>13</v>
      </c>
      <c r="B40" s="16"/>
      <c r="C40" s="17"/>
      <c r="D40" s="18" t="s">
        <v>58</v>
      </c>
      <c r="E40" s="19" t="s">
        <v>59</v>
      </c>
      <c r="F40" s="18" t="s">
        <v>60</v>
      </c>
      <c r="G40" s="20">
        <v>44505</v>
      </c>
      <c r="H40" s="18" t="s">
        <v>61</v>
      </c>
      <c r="I40" s="129" t="s">
        <v>62</v>
      </c>
      <c r="J40" s="130"/>
      <c r="K40" s="17"/>
      <c r="L40" s="21"/>
    </row>
    <row r="41" spans="1:18" ht="18.75" x14ac:dyDescent="0.4">
      <c r="A41" s="22" t="s">
        <v>63</v>
      </c>
      <c r="B41" s="23"/>
      <c r="C41" s="24"/>
      <c r="D41" s="25" t="s">
        <v>64</v>
      </c>
      <c r="E41" s="26" t="s">
        <v>124</v>
      </c>
      <c r="F41" s="25" t="s">
        <v>60</v>
      </c>
      <c r="G41" s="27">
        <v>44505</v>
      </c>
      <c r="H41" s="28" t="s">
        <v>65</v>
      </c>
      <c r="I41" s="131">
        <v>2</v>
      </c>
      <c r="J41" s="132"/>
      <c r="K41" s="24"/>
      <c r="L41" s="29"/>
    </row>
    <row r="42" spans="1:18" x14ac:dyDescent="0.25">
      <c r="A42" s="3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9"/>
    </row>
    <row r="43" spans="1:18" x14ac:dyDescent="0.25">
      <c r="A43" s="31" t="s">
        <v>66</v>
      </c>
      <c r="B43" s="32"/>
      <c r="C43" s="133">
        <v>105814</v>
      </c>
      <c r="D43" s="133"/>
      <c r="E43" s="33" t="s">
        <v>67</v>
      </c>
      <c r="F43" s="134" t="s">
        <v>68</v>
      </c>
      <c r="G43" s="134"/>
      <c r="H43" s="33" t="s">
        <v>69</v>
      </c>
      <c r="I43" s="135" t="s">
        <v>123</v>
      </c>
      <c r="J43" s="135"/>
      <c r="K43" s="135"/>
      <c r="L43" s="136"/>
    </row>
    <row r="44" spans="1:18" x14ac:dyDescent="0.25">
      <c r="A44" s="31" t="s">
        <v>70</v>
      </c>
      <c r="B44" s="32"/>
      <c r="C44" s="137" t="s">
        <v>5</v>
      </c>
      <c r="D44" s="137"/>
      <c r="E44" s="137"/>
      <c r="F44" s="137"/>
      <c r="G44" s="137"/>
      <c r="H44" s="137"/>
      <c r="I44" s="137"/>
      <c r="J44" s="137"/>
      <c r="K44" s="32" t="s">
        <v>71</v>
      </c>
      <c r="L44" s="34" t="s">
        <v>46</v>
      </c>
    </row>
    <row r="45" spans="1:18" ht="15.75" thickBot="1" x14ac:dyDescent="0.3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8" ht="15.75" thickBot="1" x14ac:dyDescent="0.3">
      <c r="A46" s="138" t="s">
        <v>3</v>
      </c>
      <c r="B46" s="139"/>
      <c r="C46" s="139"/>
      <c r="D46" s="139"/>
      <c r="E46" s="139"/>
      <c r="F46" s="139"/>
      <c r="G46" s="139"/>
      <c r="H46" s="139"/>
      <c r="I46" s="139"/>
      <c r="J46" s="140"/>
      <c r="K46" s="38" t="s">
        <v>72</v>
      </c>
      <c r="L46" s="39" t="s">
        <v>73</v>
      </c>
    </row>
    <row r="47" spans="1:18" x14ac:dyDescent="0.25">
      <c r="A47" s="102"/>
      <c r="B47" s="40"/>
      <c r="C47" s="103"/>
      <c r="D47" s="104"/>
      <c r="E47" s="40"/>
      <c r="F47" s="40"/>
      <c r="G47" s="105"/>
      <c r="H47" s="40"/>
      <c r="I47" s="106"/>
      <c r="J47" s="107"/>
      <c r="K47" s="91"/>
      <c r="L47" s="45"/>
    </row>
    <row r="48" spans="1:18" x14ac:dyDescent="0.25">
      <c r="A48" s="46" t="s">
        <v>97</v>
      </c>
      <c r="B48" s="47"/>
      <c r="C48" s="48"/>
      <c r="D48" s="48"/>
      <c r="E48" s="41"/>
      <c r="F48" s="41"/>
      <c r="G48" s="42"/>
      <c r="H48" s="41"/>
      <c r="I48" s="67"/>
      <c r="J48" s="110"/>
      <c r="K48" s="94"/>
      <c r="L48" s="50"/>
    </row>
    <row r="49" spans="1:12" x14ac:dyDescent="0.25">
      <c r="A49" s="46"/>
      <c r="B49" s="47" t="s">
        <v>104</v>
      </c>
      <c r="C49" s="48"/>
      <c r="D49" s="48"/>
      <c r="E49" s="41"/>
      <c r="F49" s="41"/>
      <c r="G49" s="42"/>
      <c r="H49" s="41"/>
      <c r="I49" s="67"/>
      <c r="J49" s="110"/>
      <c r="K49" s="94"/>
      <c r="L49" s="50"/>
    </row>
    <row r="50" spans="1:12" x14ac:dyDescent="0.25">
      <c r="A50" s="109"/>
      <c r="B50" s="47"/>
      <c r="C50" s="47" t="s">
        <v>95</v>
      </c>
      <c r="D50" s="48"/>
      <c r="E50" s="41"/>
      <c r="F50" s="41"/>
      <c r="G50" s="41"/>
      <c r="H50" s="66"/>
      <c r="I50" s="67"/>
      <c r="J50" s="110"/>
      <c r="K50" s="94"/>
      <c r="L50" s="58"/>
    </row>
    <row r="51" spans="1:12" ht="45.75" thickBot="1" x14ac:dyDescent="0.3">
      <c r="A51" s="60"/>
      <c r="B51" s="47"/>
      <c r="C51" s="51" t="s">
        <v>83</v>
      </c>
      <c r="D51" s="51" t="s">
        <v>84</v>
      </c>
      <c r="E51" s="52" t="s">
        <v>85</v>
      </c>
      <c r="F51" s="52" t="s">
        <v>80</v>
      </c>
      <c r="G51" s="52" t="s">
        <v>81</v>
      </c>
      <c r="H51" s="69"/>
      <c r="I51" s="67"/>
      <c r="J51" s="110"/>
      <c r="K51" s="94"/>
      <c r="L51" s="58"/>
    </row>
    <row r="52" spans="1:12" x14ac:dyDescent="0.25">
      <c r="A52" s="46"/>
      <c r="B52" s="47"/>
      <c r="C52" s="54">
        <f>AVERAGE(5+(8+3/8)/12,3+11.5/12)</f>
        <v>4.828125</v>
      </c>
      <c r="D52" s="55">
        <v>3</v>
      </c>
      <c r="E52" s="55">
        <f>5/16</f>
        <v>0.3125</v>
      </c>
      <c r="F52" s="55">
        <v>8</v>
      </c>
      <c r="G52" s="54">
        <f>((D52*4)/12*C52)*F52</f>
        <v>38.625</v>
      </c>
      <c r="H52" s="71"/>
      <c r="I52" s="67"/>
      <c r="J52" s="110"/>
      <c r="K52" s="93">
        <f>G52</f>
        <v>38.625</v>
      </c>
      <c r="L52" s="58"/>
    </row>
    <row r="53" spans="1:12" x14ac:dyDescent="0.25">
      <c r="A53" s="46"/>
      <c r="B53" s="47"/>
      <c r="C53" s="47"/>
      <c r="D53" s="47"/>
      <c r="E53" s="47"/>
      <c r="F53" s="47"/>
      <c r="G53" s="41"/>
      <c r="H53" s="66"/>
      <c r="I53" s="67"/>
      <c r="J53" s="110"/>
      <c r="K53" s="94"/>
      <c r="L53" s="58"/>
    </row>
    <row r="54" spans="1:12" x14ac:dyDescent="0.25">
      <c r="A54" s="109"/>
      <c r="B54" s="47"/>
      <c r="C54" s="47" t="s">
        <v>96</v>
      </c>
      <c r="D54" s="48"/>
      <c r="E54" s="48"/>
      <c r="F54" s="41"/>
      <c r="G54" s="41"/>
      <c r="H54" s="47"/>
      <c r="I54" s="67"/>
      <c r="J54" s="110"/>
      <c r="K54" s="94"/>
      <c r="L54" s="58"/>
    </row>
    <row r="55" spans="1:12" ht="45.75" thickBot="1" x14ac:dyDescent="0.3">
      <c r="A55" s="60"/>
      <c r="B55" s="47"/>
      <c r="C55" s="51" t="s">
        <v>83</v>
      </c>
      <c r="D55" s="51" t="s">
        <v>84</v>
      </c>
      <c r="E55" s="52" t="s">
        <v>85</v>
      </c>
      <c r="F55" s="52" t="s">
        <v>80</v>
      </c>
      <c r="G55" s="52" t="s">
        <v>81</v>
      </c>
      <c r="H55" s="66"/>
      <c r="I55" s="67"/>
      <c r="J55" s="110"/>
      <c r="K55" s="94"/>
      <c r="L55" s="58"/>
    </row>
    <row r="56" spans="1:12" x14ac:dyDescent="0.25">
      <c r="A56" s="60"/>
      <c r="B56" s="47"/>
      <c r="C56" s="54">
        <f>SQRT(C52^2+((AVERAGE($C$20,$C$24)-2*AVERAGE($F$20,$F$24)-2*1)/12)^2)</f>
        <v>5.4136848685440473</v>
      </c>
      <c r="D56" s="55">
        <v>3</v>
      </c>
      <c r="E56" s="55">
        <f>5/16</f>
        <v>0.3125</v>
      </c>
      <c r="F56" s="55">
        <f>2*F52</f>
        <v>16</v>
      </c>
      <c r="G56" s="54">
        <f>((D56*4)/12*C56)*F56</f>
        <v>86.618957896704757</v>
      </c>
      <c r="H56" s="69"/>
      <c r="I56" s="67"/>
      <c r="J56" s="110"/>
      <c r="K56" s="93">
        <f>G56</f>
        <v>86.618957896704757</v>
      </c>
      <c r="L56" s="58"/>
    </row>
    <row r="57" spans="1:12" x14ac:dyDescent="0.25">
      <c r="A57" s="46"/>
      <c r="B57" s="47"/>
      <c r="C57" s="47"/>
      <c r="D57" s="47"/>
      <c r="E57" s="47"/>
      <c r="F57" s="47"/>
      <c r="G57" s="47"/>
      <c r="H57" s="47"/>
      <c r="I57" s="67"/>
      <c r="J57" s="110"/>
      <c r="K57" s="94"/>
      <c r="L57" s="58"/>
    </row>
    <row r="58" spans="1:12" x14ac:dyDescent="0.25">
      <c r="A58" s="60"/>
      <c r="B58" s="47"/>
      <c r="C58" s="47" t="s">
        <v>98</v>
      </c>
      <c r="D58" s="48"/>
      <c r="E58" s="41"/>
      <c r="F58" s="41"/>
      <c r="G58" s="41"/>
      <c r="H58" s="66"/>
      <c r="I58" s="67"/>
      <c r="J58" s="110"/>
      <c r="K58" s="94"/>
      <c r="L58" s="58"/>
    </row>
    <row r="59" spans="1:12" ht="45" x14ac:dyDescent="0.25">
      <c r="A59" s="60"/>
      <c r="B59" s="100"/>
      <c r="C59" s="95" t="s">
        <v>83</v>
      </c>
      <c r="D59" s="95" t="s">
        <v>84</v>
      </c>
      <c r="E59" s="96" t="s">
        <v>85</v>
      </c>
      <c r="F59" s="96" t="s">
        <v>80</v>
      </c>
      <c r="G59" s="96" t="s">
        <v>81</v>
      </c>
      <c r="H59" s="69"/>
      <c r="I59" s="67"/>
      <c r="J59" s="110"/>
      <c r="K59" s="94"/>
      <c r="L59" s="58"/>
    </row>
    <row r="60" spans="1:12" x14ac:dyDescent="0.25">
      <c r="A60" s="60"/>
      <c r="B60" s="100"/>
      <c r="C60" s="100">
        <f>AVERAGE(7+(3+1/8)/12,3+10.5/12)</f>
        <v>5.5677083333333339</v>
      </c>
      <c r="D60" s="90">
        <v>3</v>
      </c>
      <c r="E60" s="90">
        <f>5/16</f>
        <v>0.3125</v>
      </c>
      <c r="F60" s="90">
        <v>18</v>
      </c>
      <c r="G60" s="100">
        <f>((D60*4)/12*C60)*F60</f>
        <v>100.21875000000001</v>
      </c>
      <c r="H60" s="71"/>
      <c r="I60" s="67"/>
      <c r="J60" s="110"/>
      <c r="K60" s="93">
        <f>G60</f>
        <v>100.21875000000001</v>
      </c>
      <c r="L60" s="58"/>
    </row>
    <row r="61" spans="1:12" x14ac:dyDescent="0.25">
      <c r="A61" s="46"/>
      <c r="B61" s="47"/>
      <c r="C61" s="47"/>
      <c r="D61" s="47"/>
      <c r="E61" s="47"/>
      <c r="F61" s="47"/>
      <c r="G61" s="41"/>
      <c r="H61" s="66"/>
      <c r="I61" s="67"/>
      <c r="J61" s="110"/>
      <c r="K61" s="94"/>
      <c r="L61" s="58"/>
    </row>
    <row r="62" spans="1:12" x14ac:dyDescent="0.25">
      <c r="A62" s="60"/>
      <c r="B62" s="47"/>
      <c r="C62" s="47" t="s">
        <v>99</v>
      </c>
      <c r="D62" s="48"/>
      <c r="E62" s="48"/>
      <c r="F62" s="41"/>
      <c r="G62" s="41"/>
      <c r="H62" s="47"/>
      <c r="I62" s="67"/>
      <c r="J62" s="110"/>
      <c r="K62" s="94"/>
      <c r="L62" s="58"/>
    </row>
    <row r="63" spans="1:12" ht="45" x14ac:dyDescent="0.25">
      <c r="A63" s="60"/>
      <c r="B63" s="47"/>
      <c r="C63" s="95" t="s">
        <v>83</v>
      </c>
      <c r="D63" s="95" t="s">
        <v>84</v>
      </c>
      <c r="E63" s="96" t="s">
        <v>85</v>
      </c>
      <c r="F63" s="96" t="s">
        <v>80</v>
      </c>
      <c r="G63" s="96" t="s">
        <v>81</v>
      </c>
      <c r="H63" s="66"/>
      <c r="I63" s="67"/>
      <c r="J63" s="110"/>
      <c r="K63" s="94"/>
      <c r="L63" s="58"/>
    </row>
    <row r="64" spans="1:12" x14ac:dyDescent="0.25">
      <c r="A64" s="60"/>
      <c r="B64" s="100"/>
      <c r="C64" s="100">
        <f>SQRT(C60^2+((AVERAGE($C$20,$C$24)-2*AVERAGE($F$20,$F$24)-2*1)/12)^2)</f>
        <v>6.08248049116043</v>
      </c>
      <c r="D64" s="90">
        <v>3</v>
      </c>
      <c r="E64" s="90">
        <f>5/16</f>
        <v>0.3125</v>
      </c>
      <c r="F64" s="90">
        <f>2*F60</f>
        <v>36</v>
      </c>
      <c r="G64" s="100">
        <f>((D64*4)/12*C64)*F64</f>
        <v>218.96929768177549</v>
      </c>
      <c r="H64" s="69"/>
      <c r="I64" s="67"/>
      <c r="J64" s="110"/>
      <c r="K64" s="93">
        <f>G64</f>
        <v>218.96929768177549</v>
      </c>
      <c r="L64" s="58"/>
    </row>
    <row r="65" spans="1:12" x14ac:dyDescent="0.25">
      <c r="A65" s="60"/>
      <c r="B65" s="47"/>
      <c r="C65" s="47"/>
      <c r="D65" s="47"/>
      <c r="E65" s="47"/>
      <c r="F65" s="47"/>
      <c r="G65" s="47"/>
      <c r="H65" s="47"/>
      <c r="I65" s="67"/>
      <c r="J65" s="110"/>
      <c r="K65" s="93"/>
      <c r="L65" s="58"/>
    </row>
    <row r="66" spans="1:12" x14ac:dyDescent="0.25">
      <c r="A66" s="60"/>
      <c r="B66" s="47"/>
      <c r="C66" s="47" t="s">
        <v>101</v>
      </c>
      <c r="D66" s="48"/>
      <c r="E66" s="41"/>
      <c r="F66" s="41"/>
      <c r="G66" s="41"/>
      <c r="H66" s="66"/>
      <c r="I66" s="67"/>
      <c r="J66" s="110"/>
      <c r="K66" s="94"/>
      <c r="L66" s="58"/>
    </row>
    <row r="67" spans="1:12" ht="45" x14ac:dyDescent="0.25">
      <c r="A67" s="60"/>
      <c r="B67" s="47"/>
      <c r="C67" s="95" t="s">
        <v>83</v>
      </c>
      <c r="D67" s="95" t="s">
        <v>84</v>
      </c>
      <c r="E67" s="96" t="s">
        <v>85</v>
      </c>
      <c r="F67" s="96" t="s">
        <v>80</v>
      </c>
      <c r="G67" s="96" t="s">
        <v>81</v>
      </c>
      <c r="H67" s="69"/>
      <c r="I67" s="67"/>
      <c r="J67" s="110"/>
      <c r="K67" s="94"/>
      <c r="L67" s="58"/>
    </row>
    <row r="68" spans="1:12" x14ac:dyDescent="0.25">
      <c r="A68" s="60"/>
      <c r="B68" s="100"/>
      <c r="C68" s="100">
        <f>7+3/12</f>
        <v>7.25</v>
      </c>
      <c r="D68" s="90">
        <v>3</v>
      </c>
      <c r="E68" s="90">
        <f>5/16</f>
        <v>0.3125</v>
      </c>
      <c r="F68" s="90">
        <v>1</v>
      </c>
      <c r="G68" s="100">
        <f>((D68*4)/12*C68)*F68</f>
        <v>7.25</v>
      </c>
      <c r="H68" s="71"/>
      <c r="I68" s="67"/>
      <c r="J68" s="110"/>
      <c r="K68" s="93">
        <f>G68</f>
        <v>7.25</v>
      </c>
      <c r="L68" s="50"/>
    </row>
    <row r="69" spans="1:12" x14ac:dyDescent="0.25">
      <c r="A69" s="60"/>
      <c r="B69" s="47"/>
      <c r="C69" s="47"/>
      <c r="D69" s="47"/>
      <c r="E69" s="47"/>
      <c r="F69" s="47"/>
      <c r="G69" s="41"/>
      <c r="H69" s="66"/>
      <c r="I69" s="67"/>
      <c r="J69" s="110"/>
      <c r="K69" s="94"/>
      <c r="L69" s="50"/>
    </row>
    <row r="70" spans="1:12" x14ac:dyDescent="0.25">
      <c r="A70" s="60"/>
      <c r="B70" s="47"/>
      <c r="C70" s="47" t="s">
        <v>102</v>
      </c>
      <c r="D70" s="48"/>
      <c r="E70" s="48"/>
      <c r="F70" s="41"/>
      <c r="G70" s="41"/>
      <c r="H70" s="47"/>
      <c r="I70" s="67"/>
      <c r="J70" s="110"/>
      <c r="K70" s="94"/>
      <c r="L70" s="50"/>
    </row>
    <row r="71" spans="1:12" ht="45" x14ac:dyDescent="0.25">
      <c r="A71" s="60"/>
      <c r="B71" s="47"/>
      <c r="C71" s="95" t="s">
        <v>83</v>
      </c>
      <c r="D71" s="95" t="s">
        <v>84</v>
      </c>
      <c r="E71" s="96" t="s">
        <v>85</v>
      </c>
      <c r="F71" s="96" t="s">
        <v>80</v>
      </c>
      <c r="G71" s="96" t="s">
        <v>81</v>
      </c>
      <c r="H71" s="66"/>
      <c r="I71" s="67"/>
      <c r="J71" s="110"/>
      <c r="K71" s="94"/>
      <c r="L71" s="50"/>
    </row>
    <row r="72" spans="1:12" x14ac:dyDescent="0.25">
      <c r="A72" s="60"/>
      <c r="B72" s="47"/>
      <c r="C72" s="100">
        <f>SQRT(C68^2+((AVERAGE($C$20,$C$24)-2*AVERAGE($F$20,$F$24)-2*1)/12)^2)</f>
        <v>7.6524305184874288</v>
      </c>
      <c r="D72" s="90">
        <v>3</v>
      </c>
      <c r="E72" s="90">
        <f>5/16</f>
        <v>0.3125</v>
      </c>
      <c r="F72" s="90">
        <f>2*F68</f>
        <v>2</v>
      </c>
      <c r="G72" s="100">
        <f>((D72*4)/12*C72)*F72</f>
        <v>15.304861036974858</v>
      </c>
      <c r="H72" s="69"/>
      <c r="I72" s="67"/>
      <c r="J72" s="110"/>
      <c r="K72" s="93">
        <f>G72</f>
        <v>15.304861036974858</v>
      </c>
      <c r="L72" s="50"/>
    </row>
    <row r="73" spans="1:12" x14ac:dyDescent="0.25">
      <c r="A73" s="60"/>
      <c r="B73" s="47"/>
      <c r="C73" s="47"/>
      <c r="D73" s="47"/>
      <c r="E73" s="47"/>
      <c r="F73" s="47"/>
      <c r="G73" s="47"/>
      <c r="H73" s="47"/>
      <c r="I73" s="43"/>
      <c r="J73" s="108"/>
      <c r="K73" s="93"/>
      <c r="L73" s="50"/>
    </row>
    <row r="74" spans="1:12" x14ac:dyDescent="0.25">
      <c r="A74" s="60"/>
      <c r="B74" s="47"/>
      <c r="C74" s="47"/>
      <c r="D74" s="47"/>
      <c r="E74" s="47"/>
      <c r="F74" s="47"/>
      <c r="G74" s="47"/>
      <c r="H74" s="47"/>
      <c r="I74" s="43"/>
      <c r="J74" s="108"/>
      <c r="K74" s="93"/>
      <c r="L74" s="50"/>
    </row>
    <row r="75" spans="1:12" x14ac:dyDescent="0.25">
      <c r="A75" s="60"/>
      <c r="B75" s="90"/>
      <c r="C75" s="90"/>
      <c r="D75" s="90"/>
      <c r="E75" s="90"/>
      <c r="F75" s="90"/>
      <c r="G75" s="90"/>
      <c r="H75" s="100"/>
      <c r="I75" s="43"/>
      <c r="J75" s="108"/>
      <c r="K75" s="93"/>
      <c r="L75" s="50"/>
    </row>
    <row r="76" spans="1:12" ht="15.75" thickBot="1" x14ac:dyDescent="0.3">
      <c r="A76" s="111"/>
      <c r="B76" s="79"/>
      <c r="C76" s="79"/>
      <c r="D76" s="79"/>
      <c r="E76" s="80"/>
      <c r="F76" s="80"/>
      <c r="G76" s="81"/>
      <c r="H76" s="79"/>
      <c r="I76" s="82"/>
      <c r="J76" s="83"/>
      <c r="K76" s="116"/>
      <c r="L76" s="85"/>
    </row>
    <row r="77" spans="1:12" ht="15.75" thickBot="1" x14ac:dyDescent="0.3">
      <c r="A77" s="143" t="s">
        <v>73</v>
      </c>
      <c r="B77" s="144"/>
      <c r="C77" s="144"/>
      <c r="D77" s="144"/>
      <c r="E77" s="144"/>
      <c r="F77" s="144"/>
      <c r="G77" s="144"/>
      <c r="H77" s="144"/>
      <c r="I77" s="144"/>
      <c r="J77" s="145"/>
      <c r="K77" s="74">
        <f>SUM(K47:K76)</f>
        <v>466.98686661545509</v>
      </c>
      <c r="L77" s="75"/>
    </row>
    <row r="78" spans="1:12" ht="18.75" x14ac:dyDescent="0.4">
      <c r="A78" s="15" t="s">
        <v>13</v>
      </c>
      <c r="B78" s="16"/>
      <c r="C78" s="17"/>
      <c r="D78" s="18" t="s">
        <v>58</v>
      </c>
      <c r="E78" s="19" t="s">
        <v>59</v>
      </c>
      <c r="F78" s="18" t="s">
        <v>60</v>
      </c>
      <c r="G78" s="20">
        <v>44505</v>
      </c>
      <c r="H78" s="18" t="s">
        <v>61</v>
      </c>
      <c r="I78" s="129" t="s">
        <v>62</v>
      </c>
      <c r="J78" s="130"/>
      <c r="K78" s="17"/>
      <c r="L78" s="21"/>
    </row>
    <row r="79" spans="1:12" ht="18.75" x14ac:dyDescent="0.4">
      <c r="A79" s="22" t="s">
        <v>63</v>
      </c>
      <c r="B79" s="23"/>
      <c r="C79" s="24"/>
      <c r="D79" s="25" t="s">
        <v>64</v>
      </c>
      <c r="E79" s="26" t="s">
        <v>124</v>
      </c>
      <c r="F79" s="25" t="s">
        <v>60</v>
      </c>
      <c r="G79" s="27">
        <v>44505</v>
      </c>
      <c r="H79" s="28" t="s">
        <v>65</v>
      </c>
      <c r="I79" s="131">
        <v>3</v>
      </c>
      <c r="J79" s="132"/>
      <c r="K79" s="24"/>
      <c r="L79" s="29"/>
    </row>
    <row r="80" spans="1:12" x14ac:dyDescent="0.25">
      <c r="A80" s="30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9"/>
    </row>
    <row r="81" spans="1:12" x14ac:dyDescent="0.25">
      <c r="A81" s="31" t="s">
        <v>66</v>
      </c>
      <c r="B81" s="32"/>
      <c r="C81" s="133">
        <v>105814</v>
      </c>
      <c r="D81" s="133"/>
      <c r="E81" s="33" t="s">
        <v>67</v>
      </c>
      <c r="F81" s="134" t="s">
        <v>68</v>
      </c>
      <c r="G81" s="134"/>
      <c r="H81" s="33" t="s">
        <v>69</v>
      </c>
      <c r="I81" s="135" t="s">
        <v>123</v>
      </c>
      <c r="J81" s="135"/>
      <c r="K81" s="135"/>
      <c r="L81" s="136"/>
    </row>
    <row r="82" spans="1:12" x14ac:dyDescent="0.25">
      <c r="A82" s="31" t="s">
        <v>70</v>
      </c>
      <c r="B82" s="32"/>
      <c r="C82" s="137" t="s">
        <v>5</v>
      </c>
      <c r="D82" s="137"/>
      <c r="E82" s="137"/>
      <c r="F82" s="137"/>
      <c r="G82" s="137"/>
      <c r="H82" s="137"/>
      <c r="I82" s="137"/>
      <c r="J82" s="137"/>
      <c r="K82" s="32" t="s">
        <v>71</v>
      </c>
      <c r="L82" s="34" t="s">
        <v>46</v>
      </c>
    </row>
    <row r="83" spans="1:12" ht="15.75" thickBot="1" x14ac:dyDescent="0.3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7"/>
    </row>
    <row r="84" spans="1:12" ht="15.75" thickBot="1" x14ac:dyDescent="0.3">
      <c r="A84" s="138" t="s">
        <v>3</v>
      </c>
      <c r="B84" s="139"/>
      <c r="C84" s="139"/>
      <c r="D84" s="139"/>
      <c r="E84" s="139"/>
      <c r="F84" s="139"/>
      <c r="G84" s="139"/>
      <c r="H84" s="139"/>
      <c r="I84" s="139"/>
      <c r="J84" s="140"/>
      <c r="K84" s="38" t="s">
        <v>72</v>
      </c>
      <c r="L84" s="39" t="s">
        <v>73</v>
      </c>
    </row>
    <row r="85" spans="1:12" x14ac:dyDescent="0.25">
      <c r="A85" s="102"/>
      <c r="B85" s="40"/>
      <c r="C85" s="103"/>
      <c r="D85" s="104"/>
      <c r="E85" s="40"/>
      <c r="F85" s="40"/>
      <c r="G85" s="105"/>
      <c r="H85" s="40"/>
      <c r="I85" s="106"/>
      <c r="J85" s="107"/>
      <c r="K85" s="91"/>
      <c r="L85" s="45"/>
    </row>
    <row r="86" spans="1:12" x14ac:dyDescent="0.25">
      <c r="A86" s="46" t="s">
        <v>97</v>
      </c>
      <c r="B86" s="47"/>
      <c r="C86" s="48"/>
      <c r="D86" s="48"/>
      <c r="E86" s="41"/>
      <c r="F86" s="41"/>
      <c r="G86" s="42"/>
      <c r="H86" s="41"/>
      <c r="I86" s="67"/>
      <c r="J86" s="110"/>
      <c r="K86" s="94"/>
      <c r="L86" s="50"/>
    </row>
    <row r="87" spans="1:12" x14ac:dyDescent="0.25">
      <c r="A87" s="46"/>
      <c r="B87" s="47" t="s">
        <v>103</v>
      </c>
      <c r="C87" s="48"/>
      <c r="D87" s="48"/>
      <c r="E87" s="41"/>
      <c r="F87" s="41"/>
      <c r="G87" s="42"/>
      <c r="H87" s="41"/>
      <c r="I87" s="67"/>
      <c r="J87" s="110"/>
      <c r="K87" s="94"/>
      <c r="L87" s="50"/>
    </row>
    <row r="88" spans="1:12" x14ac:dyDescent="0.25">
      <c r="A88" s="109"/>
      <c r="B88" s="47"/>
      <c r="C88" s="47" t="s">
        <v>82</v>
      </c>
      <c r="D88" s="48"/>
      <c r="E88" s="41"/>
      <c r="F88" s="41"/>
      <c r="G88" s="41"/>
      <c r="H88" s="66"/>
      <c r="I88" s="67"/>
      <c r="J88" s="110"/>
      <c r="K88" s="94"/>
      <c r="L88" s="58"/>
    </row>
    <row r="89" spans="1:12" ht="45" x14ac:dyDescent="0.25">
      <c r="A89" s="60"/>
      <c r="B89" s="47"/>
      <c r="C89" s="95" t="s">
        <v>83</v>
      </c>
      <c r="D89" s="95" t="s">
        <v>84</v>
      </c>
      <c r="E89" s="96" t="s">
        <v>85</v>
      </c>
      <c r="F89" s="96" t="s">
        <v>80</v>
      </c>
      <c r="G89" s="96" t="s">
        <v>81</v>
      </c>
      <c r="H89" s="69"/>
      <c r="I89" s="67"/>
      <c r="J89" s="110"/>
      <c r="K89" s="94"/>
      <c r="L89" s="58"/>
    </row>
    <row r="90" spans="1:12" x14ac:dyDescent="0.25">
      <c r="A90" s="46"/>
      <c r="B90" s="47"/>
      <c r="C90" s="100">
        <f>7+(5+5/16)/12</f>
        <v>7.442708333333333</v>
      </c>
      <c r="D90" s="90">
        <v>3</v>
      </c>
      <c r="E90" s="90">
        <f>5/16</f>
        <v>0.3125</v>
      </c>
      <c r="F90" s="90">
        <v>108</v>
      </c>
      <c r="G90" s="100">
        <f>((D90*4)/12*C90)*F90</f>
        <v>803.8125</v>
      </c>
      <c r="H90" s="71"/>
      <c r="I90" s="67"/>
      <c r="J90" s="110"/>
      <c r="K90" s="93">
        <f>G90</f>
        <v>803.8125</v>
      </c>
      <c r="L90" s="58"/>
    </row>
    <row r="91" spans="1:12" x14ac:dyDescent="0.25">
      <c r="A91" s="46"/>
      <c r="B91" s="47"/>
      <c r="C91" s="47"/>
      <c r="D91" s="47"/>
      <c r="E91" s="47"/>
      <c r="F91" s="47"/>
      <c r="G91" s="41"/>
      <c r="H91" s="66"/>
      <c r="I91" s="67"/>
      <c r="J91" s="110"/>
      <c r="K91" s="94"/>
      <c r="L91" s="58"/>
    </row>
    <row r="92" spans="1:12" x14ac:dyDescent="0.25">
      <c r="A92" s="109"/>
      <c r="B92" s="47"/>
      <c r="C92" s="47" t="s">
        <v>86</v>
      </c>
      <c r="D92" s="48"/>
      <c r="E92" s="48"/>
      <c r="F92" s="41"/>
      <c r="G92" s="41"/>
      <c r="H92" s="47"/>
      <c r="I92" s="67"/>
      <c r="J92" s="110"/>
      <c r="K92" s="94"/>
      <c r="L92" s="58"/>
    </row>
    <row r="93" spans="1:12" ht="45" x14ac:dyDescent="0.25">
      <c r="A93" s="60"/>
      <c r="B93" s="47"/>
      <c r="C93" s="95" t="s">
        <v>83</v>
      </c>
      <c r="D93" s="95" t="s">
        <v>84</v>
      </c>
      <c r="E93" s="96" t="s">
        <v>85</v>
      </c>
      <c r="F93" s="96" t="s">
        <v>80</v>
      </c>
      <c r="G93" s="96" t="s">
        <v>81</v>
      </c>
      <c r="H93" s="66"/>
      <c r="I93" s="67"/>
      <c r="J93" s="110"/>
      <c r="K93" s="94"/>
      <c r="L93" s="58"/>
    </row>
    <row r="94" spans="1:12" x14ac:dyDescent="0.25">
      <c r="A94" s="60"/>
      <c r="B94" s="47"/>
      <c r="C94" s="100">
        <f>SQRT(C90^2+((AVERAGE($C$20,$C$24)-2*AVERAGE($F$20,$F$24)-2*1)/12)^2)</f>
        <v>7.8352472950984273</v>
      </c>
      <c r="D94" s="90">
        <v>3</v>
      </c>
      <c r="E94" s="90">
        <f>5/16</f>
        <v>0.3125</v>
      </c>
      <c r="F94" s="90">
        <f>2*F90</f>
        <v>216</v>
      </c>
      <c r="G94" s="100">
        <f>((D94*4)/12*C94)*F94</f>
        <v>1692.4134157412602</v>
      </c>
      <c r="H94" s="69"/>
      <c r="I94" s="67"/>
      <c r="J94" s="110"/>
      <c r="K94" s="93">
        <f>G94</f>
        <v>1692.4134157412602</v>
      </c>
      <c r="L94" s="58"/>
    </row>
    <row r="95" spans="1:12" x14ac:dyDescent="0.25">
      <c r="A95" s="46"/>
      <c r="B95" s="47"/>
      <c r="C95" s="47"/>
      <c r="D95" s="47"/>
      <c r="E95" s="47"/>
      <c r="F95" s="47"/>
      <c r="G95" s="47"/>
      <c r="H95" s="47"/>
      <c r="I95" s="67"/>
      <c r="J95" s="110"/>
      <c r="K95" s="94"/>
      <c r="L95" s="58"/>
    </row>
    <row r="96" spans="1:12" x14ac:dyDescent="0.25">
      <c r="A96" s="46" t="s">
        <v>106</v>
      </c>
      <c r="B96" s="47"/>
      <c r="C96" s="47"/>
      <c r="D96" s="47"/>
      <c r="E96" s="47"/>
      <c r="F96" s="47"/>
      <c r="G96" s="47"/>
      <c r="H96" s="47"/>
      <c r="I96" s="47"/>
      <c r="J96" s="110"/>
      <c r="K96" s="94"/>
      <c r="L96" s="58"/>
    </row>
    <row r="97" spans="1:12" x14ac:dyDescent="0.25">
      <c r="A97" s="60"/>
      <c r="B97" s="47" t="s">
        <v>105</v>
      </c>
      <c r="C97" s="47"/>
      <c r="D97" s="47"/>
      <c r="E97" s="47"/>
      <c r="F97" s="47"/>
      <c r="G97" s="47"/>
      <c r="H97" s="47"/>
      <c r="I97" s="47"/>
      <c r="J97" s="110"/>
      <c r="K97" s="94"/>
      <c r="L97" s="58"/>
    </row>
    <row r="98" spans="1:12" x14ac:dyDescent="0.25">
      <c r="A98" s="60"/>
      <c r="B98" s="47"/>
      <c r="C98" s="47" t="s">
        <v>87</v>
      </c>
      <c r="D98" s="48"/>
      <c r="E98" s="48"/>
      <c r="F98" s="41"/>
      <c r="G98" s="41"/>
      <c r="H98" s="42"/>
      <c r="I98" s="41"/>
      <c r="J98" s="117"/>
      <c r="K98" s="93"/>
      <c r="L98" s="58"/>
    </row>
    <row r="99" spans="1:12" ht="45" x14ac:dyDescent="0.25">
      <c r="A99" s="60"/>
      <c r="B99" s="47"/>
      <c r="C99" s="95" t="s">
        <v>83</v>
      </c>
      <c r="D99" s="95" t="s">
        <v>84</v>
      </c>
      <c r="E99" s="96" t="s">
        <v>85</v>
      </c>
      <c r="F99" s="96" t="s">
        <v>80</v>
      </c>
      <c r="G99" s="96" t="s">
        <v>81</v>
      </c>
      <c r="H99" s="66"/>
      <c r="I99" s="66"/>
      <c r="J99" s="117"/>
      <c r="K99" s="93"/>
      <c r="L99" s="58"/>
    </row>
    <row r="100" spans="1:12" x14ac:dyDescent="0.25">
      <c r="A100" s="60"/>
      <c r="B100" s="47"/>
      <c r="C100" s="100">
        <f>7+(9+1/8)/12</f>
        <v>7.760416666666667</v>
      </c>
      <c r="D100" s="90">
        <v>4</v>
      </c>
      <c r="E100" s="90">
        <f>5/16</f>
        <v>0.3125</v>
      </c>
      <c r="F100" s="90">
        <v>18</v>
      </c>
      <c r="G100" s="100">
        <f>((D100*4)/12*C100)*F100</f>
        <v>186.25</v>
      </c>
      <c r="H100" s="90"/>
      <c r="I100" s="90"/>
      <c r="J100" s="117"/>
      <c r="K100" s="93">
        <f>G100</f>
        <v>186.25</v>
      </c>
      <c r="L100" s="58"/>
    </row>
    <row r="101" spans="1:12" x14ac:dyDescent="0.25">
      <c r="A101" s="60"/>
      <c r="B101" s="47"/>
      <c r="C101" s="47"/>
      <c r="D101" s="47"/>
      <c r="E101" s="47"/>
      <c r="F101" s="47"/>
      <c r="G101" s="47"/>
      <c r="H101" s="47"/>
      <c r="I101" s="47"/>
      <c r="J101" s="108"/>
      <c r="K101" s="93"/>
      <c r="L101" s="58"/>
    </row>
    <row r="102" spans="1:12" x14ac:dyDescent="0.25">
      <c r="A102" s="60"/>
      <c r="B102" s="47"/>
      <c r="C102" s="47" t="s">
        <v>88</v>
      </c>
      <c r="D102" s="48"/>
      <c r="E102" s="48"/>
      <c r="F102" s="41"/>
      <c r="G102" s="41"/>
      <c r="H102" s="47"/>
      <c r="I102" s="47"/>
      <c r="J102" s="108"/>
      <c r="K102" s="93"/>
      <c r="L102" s="58"/>
    </row>
    <row r="103" spans="1:12" ht="45" x14ac:dyDescent="0.25">
      <c r="A103" s="60"/>
      <c r="B103" s="47"/>
      <c r="C103" s="95" t="s">
        <v>83</v>
      </c>
      <c r="D103" s="95" t="s">
        <v>84</v>
      </c>
      <c r="E103" s="96" t="s">
        <v>85</v>
      </c>
      <c r="F103" s="96" t="s">
        <v>80</v>
      </c>
      <c r="G103" s="96" t="s">
        <v>81</v>
      </c>
      <c r="H103" s="47"/>
      <c r="I103" s="47"/>
      <c r="J103" s="108"/>
      <c r="K103" s="93"/>
      <c r="L103" s="58"/>
    </row>
    <row r="104" spans="1:12" x14ac:dyDescent="0.25">
      <c r="A104" s="60"/>
      <c r="B104" s="47"/>
      <c r="C104" s="100">
        <f>SQRT((C100/3)^2+(($C$12-$F$12-1)/12)^2)+SQRT((C100/3/2)^2+(($C$12-$F$12-1-D100)/12)^2)</f>
        <v>6.2671144460378452</v>
      </c>
      <c r="D104" s="90">
        <v>4</v>
      </c>
      <c r="E104" s="90">
        <f>5/16</f>
        <v>0.3125</v>
      </c>
      <c r="F104" s="90">
        <f>2*F100</f>
        <v>36</v>
      </c>
      <c r="G104" s="100">
        <f>((D104*4)/12*C104)*F104</f>
        <v>300.82149340981658</v>
      </c>
      <c r="H104" s="47"/>
      <c r="I104" s="47"/>
      <c r="J104" s="108"/>
      <c r="K104" s="93">
        <f>G104</f>
        <v>300.82149340981658</v>
      </c>
      <c r="L104" s="58"/>
    </row>
    <row r="105" spans="1:12" x14ac:dyDescent="0.25">
      <c r="A105" s="60"/>
      <c r="B105" s="47"/>
      <c r="C105" s="47"/>
      <c r="D105" s="47"/>
      <c r="E105" s="47"/>
      <c r="F105" s="47"/>
      <c r="G105" s="47"/>
      <c r="H105" s="69"/>
      <c r="I105" s="67"/>
      <c r="J105" s="110"/>
      <c r="K105" s="94"/>
      <c r="L105" s="58"/>
    </row>
    <row r="106" spans="1:12" x14ac:dyDescent="0.25">
      <c r="A106" s="60"/>
      <c r="B106" s="100"/>
      <c r="C106" s="47" t="s">
        <v>107</v>
      </c>
      <c r="D106" s="47"/>
      <c r="E106" s="47"/>
      <c r="F106" s="47"/>
      <c r="G106" s="47"/>
      <c r="H106" s="71"/>
      <c r="I106" s="67"/>
      <c r="J106" s="110"/>
      <c r="K106" s="93"/>
      <c r="L106" s="50"/>
    </row>
    <row r="107" spans="1:12" ht="45" x14ac:dyDescent="0.25">
      <c r="A107" s="60"/>
      <c r="B107" s="47"/>
      <c r="C107" s="95" t="s">
        <v>83</v>
      </c>
      <c r="D107" s="95" t="s">
        <v>84</v>
      </c>
      <c r="E107" s="96" t="s">
        <v>85</v>
      </c>
      <c r="F107" s="96" t="s">
        <v>80</v>
      </c>
      <c r="G107" s="96" t="s">
        <v>81</v>
      </c>
      <c r="H107" s="66"/>
      <c r="I107" s="66"/>
      <c r="J107" s="117"/>
      <c r="K107" s="93"/>
      <c r="L107" s="50"/>
    </row>
    <row r="108" spans="1:12" x14ac:dyDescent="0.25">
      <c r="A108" s="60"/>
      <c r="B108" s="47"/>
      <c r="C108" s="100">
        <f>5+(8+3/8)/12</f>
        <v>5.697916666666667</v>
      </c>
      <c r="D108" s="90">
        <v>4</v>
      </c>
      <c r="E108" s="90">
        <f>5/16</f>
        <v>0.3125</v>
      </c>
      <c r="F108" s="90">
        <v>2</v>
      </c>
      <c r="G108" s="100">
        <f>((D108*4)/12*C108)*F108</f>
        <v>15.194444444444445</v>
      </c>
      <c r="H108" s="90"/>
      <c r="I108" s="90"/>
      <c r="J108" s="117"/>
      <c r="K108" s="93">
        <f>G108</f>
        <v>15.194444444444445</v>
      </c>
      <c r="L108" s="50"/>
    </row>
    <row r="109" spans="1:12" x14ac:dyDescent="0.25">
      <c r="A109" s="60"/>
      <c r="B109" s="47"/>
      <c r="C109" s="47"/>
      <c r="D109" s="47"/>
      <c r="E109" s="47"/>
      <c r="F109" s="47"/>
      <c r="G109" s="47"/>
      <c r="H109" s="66"/>
      <c r="I109" s="67"/>
      <c r="J109" s="110"/>
      <c r="K109" s="94"/>
      <c r="L109" s="50"/>
    </row>
    <row r="110" spans="1:12" x14ac:dyDescent="0.25">
      <c r="A110" s="60"/>
      <c r="B110" s="47"/>
      <c r="C110" s="47" t="s">
        <v>108</v>
      </c>
      <c r="D110" s="48"/>
      <c r="E110" s="48"/>
      <c r="F110" s="41"/>
      <c r="G110" s="41"/>
      <c r="H110" s="47"/>
      <c r="I110" s="47"/>
      <c r="J110" s="108"/>
      <c r="K110" s="93"/>
      <c r="L110" s="50"/>
    </row>
    <row r="111" spans="1:12" ht="45" x14ac:dyDescent="0.25">
      <c r="A111" s="60"/>
      <c r="B111" s="47"/>
      <c r="C111" s="95" t="s">
        <v>83</v>
      </c>
      <c r="D111" s="95" t="s">
        <v>84</v>
      </c>
      <c r="E111" s="96" t="s">
        <v>85</v>
      </c>
      <c r="F111" s="96" t="s">
        <v>80</v>
      </c>
      <c r="G111" s="96" t="s">
        <v>81</v>
      </c>
      <c r="H111" s="47"/>
      <c r="I111" s="47"/>
      <c r="J111" s="108"/>
      <c r="K111" s="93"/>
      <c r="L111" s="50"/>
    </row>
    <row r="112" spans="1:12" x14ac:dyDescent="0.25">
      <c r="A112" s="60"/>
      <c r="B112" s="47"/>
      <c r="C112" s="100">
        <f>SQRT((C108/3)^2+(($C$12-$F$12-1)/12)^2)+SQRT((C108/3/2)^2+(($C$12-$F$12-1-D108)/12)^2)</f>
        <v>5.6661619814364839</v>
      </c>
      <c r="D112" s="90">
        <v>4</v>
      </c>
      <c r="E112" s="90">
        <f>5/16</f>
        <v>0.3125</v>
      </c>
      <c r="F112" s="90">
        <f>2*F108</f>
        <v>4</v>
      </c>
      <c r="G112" s="100">
        <f>((D112*4)/12*C112)*F112</f>
        <v>30.219530567661245</v>
      </c>
      <c r="H112" s="47"/>
      <c r="I112" s="47"/>
      <c r="J112" s="108"/>
      <c r="K112" s="93">
        <f>G112</f>
        <v>30.219530567661245</v>
      </c>
      <c r="L112" s="50"/>
    </row>
    <row r="113" spans="1:12" x14ac:dyDescent="0.25">
      <c r="A113" s="60"/>
      <c r="B113" s="90"/>
      <c r="C113" s="90"/>
      <c r="D113" s="90"/>
      <c r="E113" s="90"/>
      <c r="F113" s="90"/>
      <c r="G113" s="90"/>
      <c r="H113" s="100"/>
      <c r="I113" s="43"/>
      <c r="J113" s="108"/>
      <c r="K113" s="93"/>
      <c r="L113" s="50"/>
    </row>
    <row r="114" spans="1:12" ht="15.75" thickBot="1" x14ac:dyDescent="0.3">
      <c r="A114" s="111"/>
      <c r="B114" s="79"/>
      <c r="C114" s="79"/>
      <c r="D114" s="79"/>
      <c r="E114" s="80"/>
      <c r="F114" s="80"/>
      <c r="G114" s="81"/>
      <c r="H114" s="79"/>
      <c r="I114" s="82"/>
      <c r="J114" s="83"/>
      <c r="K114" s="116"/>
      <c r="L114" s="85"/>
    </row>
    <row r="115" spans="1:12" ht="15.75" thickBot="1" x14ac:dyDescent="0.3">
      <c r="A115" s="143" t="s">
        <v>73</v>
      </c>
      <c r="B115" s="144"/>
      <c r="C115" s="144"/>
      <c r="D115" s="144"/>
      <c r="E115" s="144"/>
      <c r="F115" s="144"/>
      <c r="G115" s="144"/>
      <c r="H115" s="144"/>
      <c r="I115" s="144"/>
      <c r="J115" s="145"/>
      <c r="K115" s="74">
        <f>SUM(K85:K114)</f>
        <v>3028.7113841631822</v>
      </c>
      <c r="L115" s="75"/>
    </row>
    <row r="116" spans="1:12" ht="18.75" x14ac:dyDescent="0.4">
      <c r="A116" s="15" t="s">
        <v>13</v>
      </c>
      <c r="B116" s="16"/>
      <c r="C116" s="17"/>
      <c r="D116" s="18" t="s">
        <v>58</v>
      </c>
      <c r="E116" s="19" t="s">
        <v>59</v>
      </c>
      <c r="F116" s="18" t="s">
        <v>60</v>
      </c>
      <c r="G116" s="20">
        <v>44505</v>
      </c>
      <c r="H116" s="18" t="s">
        <v>61</v>
      </c>
      <c r="I116" s="129" t="s">
        <v>62</v>
      </c>
      <c r="J116" s="130"/>
      <c r="K116" s="17"/>
      <c r="L116" s="21"/>
    </row>
    <row r="117" spans="1:12" ht="18.75" x14ac:dyDescent="0.4">
      <c r="A117" s="22" t="s">
        <v>63</v>
      </c>
      <c r="B117" s="23"/>
      <c r="C117" s="24"/>
      <c r="D117" s="25" t="s">
        <v>64</v>
      </c>
      <c r="E117" s="26" t="s">
        <v>124</v>
      </c>
      <c r="F117" s="25" t="s">
        <v>60</v>
      </c>
      <c r="G117" s="27">
        <v>44505</v>
      </c>
      <c r="H117" s="28" t="s">
        <v>65</v>
      </c>
      <c r="I117" s="131">
        <v>4</v>
      </c>
      <c r="J117" s="132"/>
      <c r="K117" s="24"/>
      <c r="L117" s="29"/>
    </row>
    <row r="118" spans="1:12" x14ac:dyDescent="0.25">
      <c r="A118" s="30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9"/>
    </row>
    <row r="119" spans="1:12" x14ac:dyDescent="0.25">
      <c r="A119" s="31" t="s">
        <v>66</v>
      </c>
      <c r="B119" s="32"/>
      <c r="C119" s="133">
        <v>105814</v>
      </c>
      <c r="D119" s="133"/>
      <c r="E119" s="33" t="s">
        <v>67</v>
      </c>
      <c r="F119" s="134" t="s">
        <v>68</v>
      </c>
      <c r="G119" s="134"/>
      <c r="H119" s="33" t="s">
        <v>69</v>
      </c>
      <c r="I119" s="135" t="s">
        <v>123</v>
      </c>
      <c r="J119" s="135"/>
      <c r="K119" s="135"/>
      <c r="L119" s="136"/>
    </row>
    <row r="120" spans="1:12" x14ac:dyDescent="0.25">
      <c r="A120" s="31" t="s">
        <v>70</v>
      </c>
      <c r="B120" s="32"/>
      <c r="C120" s="137" t="s">
        <v>5</v>
      </c>
      <c r="D120" s="137"/>
      <c r="E120" s="137"/>
      <c r="F120" s="137"/>
      <c r="G120" s="137"/>
      <c r="H120" s="137"/>
      <c r="I120" s="137"/>
      <c r="J120" s="137"/>
      <c r="K120" s="32" t="s">
        <v>71</v>
      </c>
      <c r="L120" s="34" t="s">
        <v>46</v>
      </c>
    </row>
    <row r="121" spans="1:12" ht="15.75" thickBot="1" x14ac:dyDescent="0.3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7"/>
    </row>
    <row r="122" spans="1:12" ht="15.75" thickBot="1" x14ac:dyDescent="0.3">
      <c r="A122" s="138" t="s">
        <v>3</v>
      </c>
      <c r="B122" s="139"/>
      <c r="C122" s="139"/>
      <c r="D122" s="139"/>
      <c r="E122" s="139"/>
      <c r="F122" s="139"/>
      <c r="G122" s="139"/>
      <c r="H122" s="139"/>
      <c r="I122" s="139"/>
      <c r="J122" s="140"/>
      <c r="K122" s="38" t="s">
        <v>72</v>
      </c>
      <c r="L122" s="39" t="s">
        <v>73</v>
      </c>
    </row>
    <row r="123" spans="1:12" x14ac:dyDescent="0.25">
      <c r="A123" s="102"/>
      <c r="B123" s="40"/>
      <c r="C123" s="103"/>
      <c r="D123" s="104"/>
      <c r="E123" s="40"/>
      <c r="F123" s="40"/>
      <c r="G123" s="105"/>
      <c r="H123" s="40"/>
      <c r="I123" s="106"/>
      <c r="J123" s="107"/>
      <c r="K123" s="91"/>
      <c r="L123" s="45"/>
    </row>
    <row r="124" spans="1:12" x14ac:dyDescent="0.25">
      <c r="A124" s="46" t="s">
        <v>110</v>
      </c>
      <c r="B124" s="47"/>
      <c r="C124" s="47"/>
      <c r="D124" s="47"/>
      <c r="E124" s="47"/>
      <c r="F124" s="47"/>
      <c r="G124" s="47"/>
      <c r="H124" s="47"/>
      <c r="I124" s="47"/>
      <c r="J124" s="110"/>
      <c r="K124" s="94"/>
      <c r="L124" s="50"/>
    </row>
    <row r="125" spans="1:12" x14ac:dyDescent="0.25">
      <c r="A125" s="60"/>
      <c r="B125" s="47" t="s">
        <v>104</v>
      </c>
      <c r="C125" s="47"/>
      <c r="D125" s="47"/>
      <c r="E125" s="47"/>
      <c r="F125" s="47"/>
      <c r="G125" s="47"/>
      <c r="H125" s="47"/>
      <c r="I125" s="47"/>
      <c r="J125" s="110"/>
      <c r="K125" s="94"/>
      <c r="L125" s="50"/>
    </row>
    <row r="126" spans="1:12" x14ac:dyDescent="0.25">
      <c r="A126" s="60"/>
      <c r="B126" s="47"/>
      <c r="C126" s="88" t="s">
        <v>111</v>
      </c>
      <c r="D126" s="48"/>
      <c r="E126" s="48"/>
      <c r="F126" s="41"/>
      <c r="G126" s="41"/>
      <c r="H126" s="42"/>
      <c r="I126" s="41"/>
      <c r="J126" s="117"/>
      <c r="K126" s="93"/>
      <c r="L126" s="58"/>
    </row>
    <row r="127" spans="1:12" ht="45.75" thickBot="1" x14ac:dyDescent="0.3">
      <c r="A127" s="60"/>
      <c r="B127" s="47"/>
      <c r="C127" s="51" t="s">
        <v>83</v>
      </c>
      <c r="D127" s="51" t="s">
        <v>84</v>
      </c>
      <c r="E127" s="52" t="s">
        <v>85</v>
      </c>
      <c r="F127" s="52" t="s">
        <v>80</v>
      </c>
      <c r="G127" s="52" t="s">
        <v>81</v>
      </c>
      <c r="H127" s="66"/>
      <c r="I127" s="66"/>
      <c r="J127" s="117"/>
      <c r="K127" s="93"/>
      <c r="L127" s="58"/>
    </row>
    <row r="128" spans="1:12" x14ac:dyDescent="0.25">
      <c r="A128" s="60"/>
      <c r="B128" s="47"/>
      <c r="C128" s="54">
        <f>7+(3+1/8)/12</f>
        <v>7.260416666666667</v>
      </c>
      <c r="D128" s="55">
        <v>4</v>
      </c>
      <c r="E128" s="55">
        <f>5/16</f>
        <v>0.3125</v>
      </c>
      <c r="F128" s="55">
        <v>2</v>
      </c>
      <c r="G128" s="54">
        <f>((D128*4)/12*C128)*F128</f>
        <v>19.361111111111111</v>
      </c>
      <c r="H128" s="90"/>
      <c r="I128" s="90"/>
      <c r="J128" s="117"/>
      <c r="K128" s="93">
        <f>G128</f>
        <v>19.361111111111111</v>
      </c>
      <c r="L128" s="58"/>
    </row>
    <row r="129" spans="1:12" x14ac:dyDescent="0.25">
      <c r="A129" s="60"/>
      <c r="B129" s="47"/>
      <c r="C129" s="47"/>
      <c r="D129" s="47"/>
      <c r="E129" s="47"/>
      <c r="F129" s="47"/>
      <c r="G129" s="47"/>
      <c r="H129" s="47"/>
      <c r="I129" s="47"/>
      <c r="J129" s="108"/>
      <c r="K129" s="93"/>
      <c r="L129" s="58"/>
    </row>
    <row r="130" spans="1:12" x14ac:dyDescent="0.25">
      <c r="A130" s="60"/>
      <c r="B130" s="47"/>
      <c r="C130" s="47" t="s">
        <v>88</v>
      </c>
      <c r="D130" s="48"/>
      <c r="E130" s="48"/>
      <c r="F130" s="41"/>
      <c r="G130" s="41"/>
      <c r="H130" s="47"/>
      <c r="I130" s="47"/>
      <c r="J130" s="108"/>
      <c r="K130" s="93"/>
      <c r="L130" s="58"/>
    </row>
    <row r="131" spans="1:12" ht="45.75" thickBot="1" x14ac:dyDescent="0.3">
      <c r="A131" s="60"/>
      <c r="B131" s="47"/>
      <c r="C131" s="51" t="s">
        <v>83</v>
      </c>
      <c r="D131" s="51" t="s">
        <v>84</v>
      </c>
      <c r="E131" s="52" t="s">
        <v>85</v>
      </c>
      <c r="F131" s="52" t="s">
        <v>80</v>
      </c>
      <c r="G131" s="52" t="s">
        <v>81</v>
      </c>
      <c r="H131" s="47"/>
      <c r="I131" s="47"/>
      <c r="J131" s="108"/>
      <c r="K131" s="93"/>
      <c r="L131" s="58"/>
    </row>
    <row r="132" spans="1:12" x14ac:dyDescent="0.25">
      <c r="A132" s="60"/>
      <c r="B132" s="47"/>
      <c r="C132" s="54">
        <f>SQRT((C128/3)^2+(($C$12-$F$12-1)/12)^2)+SQRT((C128/3/2)^2+(($C$12-$F$12-1-D128)/12)^2)</f>
        <v>6.1110092160615839</v>
      </c>
      <c r="D132" s="55">
        <v>4</v>
      </c>
      <c r="E132" s="55">
        <f>5/16</f>
        <v>0.3125</v>
      </c>
      <c r="F132" s="55">
        <f>2*F128</f>
        <v>4</v>
      </c>
      <c r="G132" s="54">
        <f>((D132*4)/12*C132)*F132</f>
        <v>32.592049152328443</v>
      </c>
      <c r="H132" s="47"/>
      <c r="I132" s="47"/>
      <c r="J132" s="108"/>
      <c r="K132" s="93">
        <f>G132</f>
        <v>32.592049152328443</v>
      </c>
      <c r="L132" s="58"/>
    </row>
    <row r="133" spans="1:12" x14ac:dyDescent="0.25">
      <c r="A133" s="46"/>
      <c r="B133" s="47"/>
      <c r="C133" s="47"/>
      <c r="D133" s="47"/>
      <c r="E133" s="47"/>
      <c r="F133" s="47"/>
      <c r="G133" s="47"/>
      <c r="H133" s="47"/>
      <c r="I133" s="67"/>
      <c r="J133" s="110"/>
      <c r="K133" s="94"/>
      <c r="L133" s="58"/>
    </row>
    <row r="134" spans="1:12" x14ac:dyDescent="0.25">
      <c r="A134" s="46"/>
      <c r="B134" s="47" t="s">
        <v>103</v>
      </c>
      <c r="C134" s="47"/>
      <c r="D134" s="47"/>
      <c r="E134" s="47"/>
      <c r="F134" s="47"/>
      <c r="G134" s="47"/>
      <c r="H134" s="47"/>
      <c r="I134" s="47"/>
      <c r="J134" s="110"/>
      <c r="K134" s="94"/>
      <c r="L134" s="58"/>
    </row>
    <row r="135" spans="1:12" x14ac:dyDescent="0.25">
      <c r="A135" s="60"/>
      <c r="B135" s="47"/>
      <c r="C135" s="47" t="s">
        <v>87</v>
      </c>
      <c r="D135" s="48"/>
      <c r="E135" s="48"/>
      <c r="F135" s="41"/>
      <c r="G135" s="41"/>
      <c r="H135" s="42"/>
      <c r="I135" s="41"/>
      <c r="J135" s="117"/>
      <c r="K135" s="93"/>
      <c r="L135" s="58"/>
    </row>
    <row r="136" spans="1:12" ht="45.75" thickBot="1" x14ac:dyDescent="0.3">
      <c r="A136" s="60"/>
      <c r="B136" s="47"/>
      <c r="C136" s="51" t="s">
        <v>83</v>
      </c>
      <c r="D136" s="51" t="s">
        <v>84</v>
      </c>
      <c r="E136" s="52" t="s">
        <v>85</v>
      </c>
      <c r="F136" s="52" t="s">
        <v>80</v>
      </c>
      <c r="G136" s="52" t="s">
        <v>81</v>
      </c>
      <c r="H136" s="66"/>
      <c r="I136" s="66"/>
      <c r="J136" s="117"/>
      <c r="K136" s="93"/>
      <c r="L136" s="58"/>
    </row>
    <row r="137" spans="1:12" x14ac:dyDescent="0.25">
      <c r="A137" s="60"/>
      <c r="B137" s="47"/>
      <c r="C137" s="54">
        <f>7+(5+7/16)/12</f>
        <v>7.453125</v>
      </c>
      <c r="D137" s="55">
        <v>4</v>
      </c>
      <c r="E137" s="55">
        <f>5/16</f>
        <v>0.3125</v>
      </c>
      <c r="F137" s="55">
        <v>18</v>
      </c>
      <c r="G137" s="54">
        <f>((D137*4)/12*C137)*F137</f>
        <v>178.875</v>
      </c>
      <c r="H137" s="90"/>
      <c r="I137" s="90"/>
      <c r="J137" s="117"/>
      <c r="K137" s="93">
        <f>G137</f>
        <v>178.875</v>
      </c>
      <c r="L137" s="58"/>
    </row>
    <row r="138" spans="1:12" x14ac:dyDescent="0.25">
      <c r="A138" s="60"/>
      <c r="B138" s="47"/>
      <c r="C138" s="47"/>
      <c r="D138" s="47"/>
      <c r="E138" s="47"/>
      <c r="F138" s="47"/>
      <c r="G138" s="47"/>
      <c r="H138" s="47"/>
      <c r="I138" s="47"/>
      <c r="J138" s="108"/>
      <c r="K138" s="93"/>
      <c r="L138" s="58"/>
    </row>
    <row r="139" spans="1:12" x14ac:dyDescent="0.25">
      <c r="A139" s="60"/>
      <c r="B139" s="47"/>
      <c r="C139" s="47" t="s">
        <v>88</v>
      </c>
      <c r="D139" s="48"/>
      <c r="E139" s="48"/>
      <c r="F139" s="41"/>
      <c r="G139" s="41"/>
      <c r="H139" s="47"/>
      <c r="I139" s="47"/>
      <c r="J139" s="108"/>
      <c r="K139" s="93"/>
      <c r="L139" s="58"/>
    </row>
    <row r="140" spans="1:12" ht="45.75" thickBot="1" x14ac:dyDescent="0.3">
      <c r="A140" s="60"/>
      <c r="B140" s="47"/>
      <c r="C140" s="51" t="s">
        <v>83</v>
      </c>
      <c r="D140" s="51" t="s">
        <v>84</v>
      </c>
      <c r="E140" s="52" t="s">
        <v>85</v>
      </c>
      <c r="F140" s="52" t="s">
        <v>80</v>
      </c>
      <c r="G140" s="52" t="s">
        <v>81</v>
      </c>
      <c r="H140" s="47"/>
      <c r="I140" s="47"/>
      <c r="J140" s="108"/>
      <c r="K140" s="93"/>
      <c r="L140" s="58"/>
    </row>
    <row r="141" spans="1:12" x14ac:dyDescent="0.25">
      <c r="A141" s="60"/>
      <c r="B141" s="47"/>
      <c r="C141" s="54">
        <f>SQRT((C137/3)^2+(($C$12-$F$12-1)/12)^2)+SQRT((C137/3/2)^2+(($C$12-$F$12-1-D137)/12)^2)</f>
        <v>6.1704564369417056</v>
      </c>
      <c r="D141" s="55">
        <v>4</v>
      </c>
      <c r="E141" s="55">
        <f>5/16</f>
        <v>0.3125</v>
      </c>
      <c r="F141" s="55">
        <f>2*F137</f>
        <v>36</v>
      </c>
      <c r="G141" s="54">
        <f>((D141*4)/12*C141)*F141</f>
        <v>296.18190897320187</v>
      </c>
      <c r="H141" s="47"/>
      <c r="I141" s="47"/>
      <c r="J141" s="108"/>
      <c r="K141" s="93">
        <f>G141</f>
        <v>296.18190897320187</v>
      </c>
      <c r="L141" s="58"/>
    </row>
    <row r="142" spans="1:12" x14ac:dyDescent="0.25">
      <c r="A142" s="60"/>
      <c r="B142" s="47"/>
      <c r="C142" s="100"/>
      <c r="D142" s="90"/>
      <c r="E142" s="90"/>
      <c r="F142" s="90"/>
      <c r="G142" s="100"/>
      <c r="H142" s="47"/>
      <c r="I142" s="47"/>
      <c r="J142" s="108"/>
      <c r="K142" s="93"/>
      <c r="L142" s="58"/>
    </row>
    <row r="143" spans="1:12" x14ac:dyDescent="0.25">
      <c r="A143" s="60"/>
      <c r="B143" s="47" t="s">
        <v>89</v>
      </c>
      <c r="C143" s="48"/>
      <c r="D143" s="48"/>
      <c r="E143" s="41"/>
      <c r="F143" s="41"/>
      <c r="G143" s="47"/>
      <c r="H143" s="47"/>
      <c r="I143" s="67"/>
      <c r="J143" s="110"/>
      <c r="K143" s="94"/>
      <c r="L143" s="58"/>
    </row>
    <row r="144" spans="1:12" ht="33" thickBot="1" x14ac:dyDescent="0.3">
      <c r="A144" s="60"/>
      <c r="B144" s="51" t="s">
        <v>75</v>
      </c>
      <c r="C144" s="51" t="s">
        <v>90</v>
      </c>
      <c r="D144" s="52" t="s">
        <v>85</v>
      </c>
      <c r="E144" s="52" t="s">
        <v>80</v>
      </c>
      <c r="F144" s="52" t="s">
        <v>81</v>
      </c>
      <c r="G144" s="41"/>
      <c r="H144" s="66"/>
      <c r="I144" s="67"/>
      <c r="J144" s="110"/>
      <c r="K144" s="94"/>
      <c r="L144" s="50"/>
    </row>
    <row r="145" spans="1:12" x14ac:dyDescent="0.25">
      <c r="A145" s="60"/>
      <c r="B145" s="54">
        <v>1.25</v>
      </c>
      <c r="C145" s="55">
        <v>2</v>
      </c>
      <c r="D145" s="55">
        <f>3/8</f>
        <v>0.375</v>
      </c>
      <c r="E145" s="55">
        <f>3*(F100+F108+F128+F137)</f>
        <v>120</v>
      </c>
      <c r="F145" s="54">
        <f>(B145*C145+(B145*C145-2*4^2/144)+D145/12*B145*2+D145/12*C145*2)*E145</f>
        <v>597.70833333333337</v>
      </c>
      <c r="G145" s="41"/>
      <c r="H145" s="69"/>
      <c r="I145" s="67"/>
      <c r="J145" s="110"/>
      <c r="K145" s="93">
        <f>F145</f>
        <v>597.70833333333337</v>
      </c>
      <c r="L145" s="50"/>
    </row>
    <row r="146" spans="1:12" x14ac:dyDescent="0.25">
      <c r="A146" s="60"/>
      <c r="B146" s="47"/>
      <c r="C146" s="47"/>
      <c r="D146" s="47"/>
      <c r="E146" s="47"/>
      <c r="F146" s="47"/>
      <c r="G146" s="47"/>
      <c r="H146" s="90"/>
      <c r="I146" s="90"/>
      <c r="J146" s="117"/>
      <c r="K146" s="93"/>
      <c r="L146" s="50"/>
    </row>
    <row r="147" spans="1:12" x14ac:dyDescent="0.25">
      <c r="A147" s="60"/>
      <c r="B147" s="47"/>
      <c r="C147" s="47"/>
      <c r="D147" s="47"/>
      <c r="E147" s="47"/>
      <c r="F147" s="47"/>
      <c r="G147" s="47"/>
      <c r="H147" s="66"/>
      <c r="I147" s="67"/>
      <c r="J147" s="110"/>
      <c r="K147" s="94"/>
      <c r="L147" s="50"/>
    </row>
    <row r="148" spans="1:12" ht="15.75" thickBot="1" x14ac:dyDescent="0.3">
      <c r="A148" s="60"/>
      <c r="B148" s="47"/>
      <c r="C148" s="47"/>
      <c r="D148" s="47"/>
      <c r="E148" s="120"/>
      <c r="F148" s="76" t="s">
        <v>91</v>
      </c>
      <c r="G148" s="77">
        <f>0.05*SUM(K8:K38,K47:K76,K85:K114,K123:K145)</f>
        <v>2065.2750270570577</v>
      </c>
      <c r="H148" s="47"/>
      <c r="I148" s="43"/>
      <c r="J148" s="108"/>
      <c r="K148" s="93">
        <f>G148</f>
        <v>2065.2750270570577</v>
      </c>
      <c r="L148" s="50"/>
    </row>
    <row r="149" spans="1:12" x14ac:dyDescent="0.25">
      <c r="A149" s="60"/>
      <c r="B149" s="47"/>
      <c r="C149" s="47"/>
      <c r="D149" s="47"/>
      <c r="E149" s="78"/>
      <c r="F149" s="78"/>
      <c r="G149" s="78"/>
      <c r="H149" s="47"/>
      <c r="I149" s="47"/>
      <c r="J149" s="108"/>
      <c r="K149" s="93"/>
      <c r="L149" s="50"/>
    </row>
    <row r="150" spans="1:12" x14ac:dyDescent="0.25">
      <c r="A150" s="60"/>
      <c r="B150" s="47"/>
      <c r="C150" s="100"/>
      <c r="D150" s="90"/>
      <c r="E150" s="90"/>
      <c r="F150" s="90"/>
      <c r="G150" s="100"/>
      <c r="H150" s="47"/>
      <c r="I150" s="47"/>
      <c r="J150" s="108"/>
      <c r="K150" s="93"/>
      <c r="L150" s="50"/>
    </row>
    <row r="151" spans="1:12" x14ac:dyDescent="0.25">
      <c r="A151" s="60"/>
      <c r="B151" s="90"/>
      <c r="C151" s="90"/>
      <c r="D151" s="90"/>
      <c r="E151" s="90"/>
      <c r="F151" s="90"/>
      <c r="G151" s="90"/>
      <c r="H151" s="100"/>
      <c r="I151" s="43"/>
      <c r="J151" s="108"/>
      <c r="K151" s="93"/>
      <c r="L151" s="50"/>
    </row>
    <row r="152" spans="1:12" ht="15.75" thickBot="1" x14ac:dyDescent="0.3">
      <c r="A152" s="111"/>
      <c r="B152" s="79"/>
      <c r="C152" s="79"/>
      <c r="D152" s="79"/>
      <c r="E152" s="80"/>
      <c r="F152" s="80"/>
      <c r="G152" s="81"/>
      <c r="H152" s="79"/>
      <c r="I152" s="82"/>
      <c r="J152" s="83"/>
      <c r="K152" s="116"/>
      <c r="L152" s="85"/>
    </row>
    <row r="153" spans="1:12" ht="15.75" thickBot="1" x14ac:dyDescent="0.3">
      <c r="A153" s="143" t="s">
        <v>73</v>
      </c>
      <c r="B153" s="144"/>
      <c r="C153" s="144"/>
      <c r="D153" s="144"/>
      <c r="E153" s="144"/>
      <c r="F153" s="144"/>
      <c r="G153" s="144"/>
      <c r="H153" s="144"/>
      <c r="I153" s="144"/>
      <c r="J153" s="145"/>
      <c r="K153" s="74">
        <f>SUM(K123:K152)</f>
        <v>3189.9934296270326</v>
      </c>
      <c r="L153" s="75">
        <f>ROUNDUP(K39+K77+K115+K153,-2)</f>
        <v>43400</v>
      </c>
    </row>
  </sheetData>
  <mergeCells count="37">
    <mergeCell ref="C120:J120"/>
    <mergeCell ref="A122:J122"/>
    <mergeCell ref="A153:J153"/>
    <mergeCell ref="C82:J82"/>
    <mergeCell ref="A84:J84"/>
    <mergeCell ref="A115:J115"/>
    <mergeCell ref="I116:J116"/>
    <mergeCell ref="I117:J117"/>
    <mergeCell ref="C119:D119"/>
    <mergeCell ref="F119:G119"/>
    <mergeCell ref="I119:L119"/>
    <mergeCell ref="C81:D81"/>
    <mergeCell ref="F81:G81"/>
    <mergeCell ref="I81:L81"/>
    <mergeCell ref="A39:J39"/>
    <mergeCell ref="I40:J40"/>
    <mergeCell ref="I41:J41"/>
    <mergeCell ref="C43:D43"/>
    <mergeCell ref="F43:G43"/>
    <mergeCell ref="I43:L43"/>
    <mergeCell ref="C44:J44"/>
    <mergeCell ref="A46:J46"/>
    <mergeCell ref="A77:J77"/>
    <mergeCell ref="I78:J78"/>
    <mergeCell ref="I79:J79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3" manualBreakCount="3">
    <brk id="39" max="11" man="1"/>
    <brk id="77" max="11" man="1"/>
    <brk id="115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Normal="100" zoomScaleSheetLayoutView="100" workbookViewId="0">
      <selection activeCell="G118" sqref="G118"/>
    </sheetView>
  </sheetViews>
  <sheetFormatPr defaultColWidth="2.875" defaultRowHeight="15" x14ac:dyDescent="0.25"/>
  <cols>
    <col min="2" max="2" width="9" customWidth="1"/>
    <col min="3" max="3" width="8.75" customWidth="1"/>
    <col min="4" max="4" width="9.75" customWidth="1"/>
    <col min="5" max="7" width="11.125" customWidth="1"/>
    <col min="8" max="8" width="10.375" customWidth="1"/>
    <col min="9" max="9" width="5.375" customWidth="1"/>
    <col min="10" max="10" width="4.625" customWidth="1"/>
    <col min="11" max="11" width="10.625" customWidth="1"/>
    <col min="12" max="12" width="10.875" customWidth="1"/>
  </cols>
  <sheetData>
    <row r="1" spans="1:18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112</v>
      </c>
      <c r="J1" s="130"/>
      <c r="K1" s="17"/>
      <c r="L1" s="21"/>
    </row>
    <row r="2" spans="1:18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5</v>
      </c>
      <c r="J2" s="132"/>
      <c r="K2" s="24"/>
      <c r="L2" s="29"/>
    </row>
    <row r="3" spans="1:18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8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8" ht="20.100000000000001" customHeight="1" x14ac:dyDescent="0.25">
      <c r="A5" s="31" t="s">
        <v>70</v>
      </c>
      <c r="B5" s="32"/>
      <c r="C5" s="137" t="s">
        <v>6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46</v>
      </c>
    </row>
    <row r="6" spans="1:18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8" ht="15.75" thickBot="1" x14ac:dyDescent="0.3">
      <c r="A7" s="146" t="s">
        <v>3</v>
      </c>
      <c r="B7" s="139"/>
      <c r="C7" s="147"/>
      <c r="D7" s="147"/>
      <c r="E7" s="147"/>
      <c r="F7" s="147"/>
      <c r="G7" s="147"/>
      <c r="H7" s="147"/>
      <c r="I7" s="147"/>
      <c r="J7" s="148"/>
      <c r="K7" s="38" t="s">
        <v>72</v>
      </c>
      <c r="L7" s="39" t="s">
        <v>73</v>
      </c>
    </row>
    <row r="8" spans="1:18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44"/>
      <c r="L8" s="45"/>
    </row>
    <row r="9" spans="1:18" ht="15.95" customHeight="1" x14ac:dyDescent="0.25">
      <c r="A9" s="46" t="s">
        <v>74</v>
      </c>
      <c r="B9" s="47"/>
      <c r="C9" s="48"/>
      <c r="D9" s="48"/>
      <c r="E9" s="41"/>
      <c r="F9" s="41"/>
      <c r="G9" s="42"/>
      <c r="H9" s="41"/>
      <c r="I9" s="43"/>
      <c r="J9" s="108"/>
      <c r="K9" s="49"/>
      <c r="L9" s="50"/>
    </row>
    <row r="10" spans="1:18" ht="15.95" customHeight="1" x14ac:dyDescent="0.25">
      <c r="A10" s="46"/>
      <c r="B10" s="47" t="s">
        <v>92</v>
      </c>
      <c r="C10" s="48"/>
      <c r="D10" s="48"/>
      <c r="E10" s="41"/>
      <c r="F10" s="41"/>
      <c r="G10" s="42"/>
      <c r="H10" s="41"/>
      <c r="I10" s="43"/>
      <c r="J10" s="108"/>
      <c r="K10" s="49"/>
      <c r="L10" s="50"/>
    </row>
    <row r="11" spans="1:18" ht="45.75" thickBot="1" x14ac:dyDescent="0.3">
      <c r="A11" s="109"/>
      <c r="B11" s="51" t="s">
        <v>75</v>
      </c>
      <c r="C11" s="51" t="s">
        <v>76</v>
      </c>
      <c r="D11" s="52" t="s">
        <v>77</v>
      </c>
      <c r="E11" s="53" t="s">
        <v>78</v>
      </c>
      <c r="F11" s="52" t="s">
        <v>79</v>
      </c>
      <c r="G11" s="52" t="s">
        <v>80</v>
      </c>
      <c r="H11" s="52" t="s">
        <v>81</v>
      </c>
      <c r="I11" s="96"/>
      <c r="J11" s="108"/>
      <c r="K11" s="49"/>
      <c r="L11" s="50"/>
    </row>
    <row r="12" spans="1:18" s="59" customFormat="1" ht="15.95" customHeight="1" x14ac:dyDescent="0.25">
      <c r="A12" s="60"/>
      <c r="B12" s="55">
        <f>38+7/12+2*(10+4/12)+39+3/12+2</f>
        <v>100.5</v>
      </c>
      <c r="C12" s="55">
        <v>32.86</v>
      </c>
      <c r="D12" s="55">
        <v>0.55400000000000005</v>
      </c>
      <c r="E12" s="55">
        <v>11.484</v>
      </c>
      <c r="F12" s="55">
        <v>0.73799999999999999</v>
      </c>
      <c r="G12" s="55">
        <v>21</v>
      </c>
      <c r="H12" s="56">
        <f>(((C12-F12)*2+(E12-D12)*2+E12)/12*B12)*G12</f>
        <v>17163.289499999999</v>
      </c>
      <c r="I12" s="90"/>
      <c r="J12" s="110"/>
      <c r="K12" s="57">
        <f>H12</f>
        <v>17163.289499999999</v>
      </c>
      <c r="L12" s="58"/>
    </row>
    <row r="13" spans="1:18" ht="16.5" customHeight="1" x14ac:dyDescent="0.25">
      <c r="A13" s="60"/>
      <c r="B13" s="90"/>
      <c r="C13" s="90"/>
      <c r="D13" s="90"/>
      <c r="E13" s="90"/>
      <c r="F13" s="90"/>
      <c r="G13" s="90"/>
      <c r="H13" s="99"/>
      <c r="I13" s="61"/>
      <c r="J13" s="110"/>
      <c r="K13" s="62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6"/>
      <c r="B14" s="47" t="s">
        <v>92</v>
      </c>
      <c r="C14" s="48"/>
      <c r="D14" s="48"/>
      <c r="E14" s="41"/>
      <c r="F14" s="41"/>
      <c r="G14" s="42"/>
      <c r="H14" s="41"/>
      <c r="I14" s="43"/>
      <c r="J14" s="108"/>
      <c r="K14" s="49"/>
      <c r="L14" s="50"/>
    </row>
    <row r="15" spans="1:18" ht="45.75" thickBot="1" x14ac:dyDescent="0.3">
      <c r="A15" s="109"/>
      <c r="B15" s="51" t="s">
        <v>75</v>
      </c>
      <c r="C15" s="51" t="s">
        <v>76</v>
      </c>
      <c r="D15" s="52" t="s">
        <v>77</v>
      </c>
      <c r="E15" s="53" t="s">
        <v>78</v>
      </c>
      <c r="F15" s="52" t="s">
        <v>79</v>
      </c>
      <c r="G15" s="52" t="s">
        <v>80</v>
      </c>
      <c r="H15" s="52" t="s">
        <v>81</v>
      </c>
      <c r="I15" s="96"/>
      <c r="J15" s="108"/>
      <c r="K15" s="49"/>
      <c r="L15" s="50"/>
    </row>
    <row r="16" spans="1:18" s="59" customFormat="1" ht="15.95" customHeight="1" x14ac:dyDescent="0.25">
      <c r="A16" s="60"/>
      <c r="B16" s="54">
        <f>38+7/12+20+1</f>
        <v>59.583333333333336</v>
      </c>
      <c r="C16" s="55">
        <v>32.86</v>
      </c>
      <c r="D16" s="55">
        <v>0.55400000000000005</v>
      </c>
      <c r="E16" s="55">
        <v>11.484</v>
      </c>
      <c r="F16" s="55">
        <v>0.73799999999999999</v>
      </c>
      <c r="G16" s="55">
        <v>1</v>
      </c>
      <c r="H16" s="56">
        <f>(((C16-F16)*2+(E16-D16)*2+E16)/12*B16)*G16</f>
        <v>484.55152777777778</v>
      </c>
      <c r="I16" s="90"/>
      <c r="J16" s="110"/>
      <c r="K16" s="57">
        <f>H16</f>
        <v>484.55152777777778</v>
      </c>
      <c r="L16" s="58"/>
    </row>
    <row r="17" spans="1:19" s="59" customFormat="1" ht="15.95" customHeight="1" x14ac:dyDescent="0.25">
      <c r="A17" s="60"/>
      <c r="B17" s="90"/>
      <c r="C17" s="90"/>
      <c r="D17" s="90"/>
      <c r="E17" s="90"/>
      <c r="F17" s="90"/>
      <c r="G17" s="90"/>
      <c r="H17" s="100"/>
      <c r="I17" s="90"/>
      <c r="J17" s="110"/>
      <c r="K17" s="57"/>
      <c r="L17" s="58"/>
    </row>
    <row r="18" spans="1:19" ht="15.95" customHeight="1" x14ac:dyDescent="0.25">
      <c r="A18" s="46"/>
      <c r="B18" s="47" t="s">
        <v>92</v>
      </c>
      <c r="C18" s="48"/>
      <c r="D18" s="48"/>
      <c r="E18" s="41"/>
      <c r="F18" s="41"/>
      <c r="G18" s="42"/>
      <c r="H18" s="41"/>
      <c r="I18" s="43"/>
      <c r="J18" s="108"/>
      <c r="K18" s="49"/>
      <c r="L18" s="58"/>
      <c r="M18" s="59"/>
      <c r="N18" s="59"/>
      <c r="O18" s="59"/>
      <c r="P18" s="59"/>
      <c r="Q18" s="141"/>
      <c r="R18" s="142"/>
      <c r="S18" s="142"/>
    </row>
    <row r="19" spans="1:19" ht="45.75" thickBot="1" x14ac:dyDescent="0.3">
      <c r="A19" s="46"/>
      <c r="B19" s="51" t="s">
        <v>75</v>
      </c>
      <c r="C19" s="51" t="s">
        <v>76</v>
      </c>
      <c r="D19" s="52" t="s">
        <v>77</v>
      </c>
      <c r="E19" s="53" t="s">
        <v>78</v>
      </c>
      <c r="F19" s="52" t="s">
        <v>79</v>
      </c>
      <c r="G19" s="52" t="s">
        <v>80</v>
      </c>
      <c r="H19" s="52" t="s">
        <v>81</v>
      </c>
      <c r="I19" s="96"/>
      <c r="J19" s="108"/>
      <c r="K19" s="49"/>
      <c r="L19" s="58"/>
      <c r="M19" s="59"/>
      <c r="N19" s="59"/>
      <c r="O19" s="59"/>
      <c r="P19" s="59"/>
      <c r="Q19" s="64"/>
      <c r="R19" s="65"/>
      <c r="S19" s="65"/>
    </row>
    <row r="20" spans="1:19" x14ac:dyDescent="0.25">
      <c r="A20" s="109"/>
      <c r="B20" s="118">
        <f>39+3/12+10+4/12-10-15+1</f>
        <v>25.583333333333336</v>
      </c>
      <c r="C20" s="119">
        <v>32.86</v>
      </c>
      <c r="D20" s="119">
        <v>0.55400000000000005</v>
      </c>
      <c r="E20" s="119">
        <v>11.484</v>
      </c>
      <c r="F20" s="119">
        <v>0.73799999999999999</v>
      </c>
      <c r="G20" s="119">
        <v>1</v>
      </c>
      <c r="H20" s="56">
        <f>(((C20-F20)*2+(E20-D20)*2+E20)/12*B20)*G20</f>
        <v>208.05219444444447</v>
      </c>
      <c r="I20" s="90"/>
      <c r="J20" s="110"/>
      <c r="K20" s="57">
        <f>H20</f>
        <v>208.05219444444447</v>
      </c>
      <c r="L20" s="58"/>
      <c r="M20" s="59"/>
      <c r="N20" s="59"/>
      <c r="O20" s="59"/>
      <c r="P20" s="59"/>
      <c r="Q20" s="141"/>
      <c r="R20" s="142"/>
      <c r="S20" s="142"/>
    </row>
    <row r="21" spans="1:19" ht="15.75" customHeight="1" x14ac:dyDescent="0.25">
      <c r="A21" s="60"/>
      <c r="B21" s="90"/>
      <c r="C21" s="90"/>
      <c r="D21" s="90"/>
      <c r="E21" s="90"/>
      <c r="F21" s="90"/>
      <c r="G21" s="90"/>
      <c r="H21" s="99"/>
      <c r="I21" s="61"/>
      <c r="J21" s="110"/>
      <c r="K21" s="62"/>
      <c r="L21" s="58"/>
      <c r="M21" s="59"/>
      <c r="N21" s="59"/>
      <c r="O21" s="59"/>
      <c r="P21" s="59"/>
      <c r="Q21" s="68"/>
      <c r="R21" s="59"/>
    </row>
    <row r="22" spans="1:19" ht="15.95" customHeight="1" x14ac:dyDescent="0.25">
      <c r="A22" s="60"/>
      <c r="B22" s="47" t="s">
        <v>93</v>
      </c>
      <c r="C22" s="48"/>
      <c r="D22" s="48"/>
      <c r="E22" s="41"/>
      <c r="F22" s="41"/>
      <c r="G22" s="42"/>
      <c r="H22" s="41"/>
      <c r="I22" s="43"/>
      <c r="J22" s="108"/>
      <c r="K22" s="49"/>
      <c r="L22" s="58"/>
      <c r="M22" s="59"/>
      <c r="N22" s="59"/>
      <c r="O22" s="59"/>
      <c r="P22" s="59"/>
      <c r="Q22" s="141"/>
      <c r="R22" s="142"/>
      <c r="S22" s="142"/>
    </row>
    <row r="23" spans="1:19" ht="45.75" thickBot="1" x14ac:dyDescent="0.3">
      <c r="A23" s="60"/>
      <c r="B23" s="51" t="s">
        <v>75</v>
      </c>
      <c r="C23" s="51" t="s">
        <v>76</v>
      </c>
      <c r="D23" s="52" t="s">
        <v>77</v>
      </c>
      <c r="E23" s="53" t="s">
        <v>78</v>
      </c>
      <c r="F23" s="52" t="s">
        <v>79</v>
      </c>
      <c r="G23" s="52" t="s">
        <v>80</v>
      </c>
      <c r="H23" s="52" t="s">
        <v>81</v>
      </c>
      <c r="I23" s="96"/>
      <c r="J23" s="108"/>
      <c r="K23" s="49"/>
      <c r="L23" s="58"/>
      <c r="M23" s="59"/>
      <c r="N23" s="59"/>
      <c r="O23" s="59"/>
      <c r="P23" s="59"/>
      <c r="Q23" s="141"/>
      <c r="R23" s="142"/>
      <c r="S23" s="142"/>
    </row>
    <row r="24" spans="1:19" x14ac:dyDescent="0.25">
      <c r="A24" s="60"/>
      <c r="B24" s="87">
        <f>55+1/12+56+1/12-2*(10+4/12)</f>
        <v>90.5</v>
      </c>
      <c r="C24" s="86">
        <v>33.1</v>
      </c>
      <c r="D24" s="86">
        <v>0.57999999999999996</v>
      </c>
      <c r="E24" s="86">
        <v>11.51</v>
      </c>
      <c r="F24" s="86">
        <v>0.85499999999999998</v>
      </c>
      <c r="G24" s="86">
        <v>22</v>
      </c>
      <c r="H24" s="56">
        <f>(((C24-F24)*2+(E24-D24)*2+E24)/12*B24)*G24</f>
        <v>16236.605000000003</v>
      </c>
      <c r="I24" s="90"/>
      <c r="J24" s="110"/>
      <c r="K24" s="57">
        <f>H24</f>
        <v>16236.605000000003</v>
      </c>
      <c r="L24" s="58"/>
      <c r="M24" s="59"/>
      <c r="N24" s="59"/>
      <c r="O24" s="59"/>
      <c r="P24" s="59"/>
      <c r="Q24" s="127"/>
      <c r="R24" s="128"/>
      <c r="S24" s="128"/>
    </row>
    <row r="25" spans="1:19" ht="15.95" customHeight="1" x14ac:dyDescent="0.25">
      <c r="A25" s="60"/>
      <c r="B25" s="100"/>
      <c r="C25" s="90"/>
      <c r="D25" s="90"/>
      <c r="E25" s="90"/>
      <c r="F25" s="98"/>
      <c r="G25" s="70"/>
      <c r="H25" s="71"/>
      <c r="I25" s="67"/>
      <c r="J25" s="110"/>
      <c r="K25" s="57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46" t="s">
        <v>94</v>
      </c>
      <c r="B26" s="47"/>
      <c r="C26" s="47"/>
      <c r="D26" s="47"/>
      <c r="E26" s="47"/>
      <c r="F26" s="47"/>
      <c r="G26" s="47"/>
      <c r="H26" s="47"/>
      <c r="I26" s="67"/>
      <c r="J26" s="110"/>
      <c r="K26" s="62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46"/>
      <c r="B27" s="47" t="s">
        <v>105</v>
      </c>
      <c r="C27" s="48"/>
      <c r="D27" s="48"/>
      <c r="E27" s="41"/>
      <c r="F27" s="41"/>
      <c r="G27" s="41"/>
      <c r="H27" s="66"/>
      <c r="I27" s="67"/>
      <c r="J27" s="110"/>
      <c r="K27" s="62"/>
      <c r="L27" s="58"/>
      <c r="M27" s="59"/>
      <c r="N27" s="59"/>
      <c r="O27" s="59"/>
      <c r="P27" s="59"/>
      <c r="Q27" s="59"/>
      <c r="R27" s="59"/>
    </row>
    <row r="28" spans="1:19" x14ac:dyDescent="0.25">
      <c r="A28" s="46"/>
      <c r="B28" s="47"/>
      <c r="C28" s="47" t="s">
        <v>82</v>
      </c>
      <c r="D28" s="48"/>
      <c r="E28" s="41"/>
      <c r="F28" s="41"/>
      <c r="G28" s="41"/>
      <c r="H28" s="66"/>
      <c r="I28" s="67"/>
      <c r="J28" s="110"/>
      <c r="K28" s="62"/>
      <c r="L28" s="58"/>
      <c r="M28" s="59"/>
      <c r="N28" s="59"/>
      <c r="O28" s="59"/>
      <c r="P28" s="59"/>
      <c r="Q28" s="59"/>
      <c r="R28" s="59"/>
    </row>
    <row r="29" spans="1:19" ht="45.75" thickBot="1" x14ac:dyDescent="0.3">
      <c r="A29" s="109"/>
      <c r="B29" s="47"/>
      <c r="C29" s="51" t="s">
        <v>83</v>
      </c>
      <c r="D29" s="51" t="s">
        <v>84</v>
      </c>
      <c r="E29" s="52" t="s">
        <v>85</v>
      </c>
      <c r="F29" s="52" t="s">
        <v>80</v>
      </c>
      <c r="G29" s="52" t="s">
        <v>81</v>
      </c>
      <c r="H29" s="69"/>
      <c r="I29" s="67"/>
      <c r="J29" s="110"/>
      <c r="K29" s="62"/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7"/>
      <c r="C30" s="54">
        <f>7+9/12</f>
        <v>7.75</v>
      </c>
      <c r="D30" s="55">
        <v>3</v>
      </c>
      <c r="E30" s="55">
        <f>5/16</f>
        <v>0.3125</v>
      </c>
      <c r="F30" s="55">
        <v>108</v>
      </c>
      <c r="G30" s="54">
        <f>((D30*4)/12*C30)*F30</f>
        <v>837</v>
      </c>
      <c r="H30" s="71"/>
      <c r="I30" s="67"/>
      <c r="J30" s="110"/>
      <c r="K30" s="57">
        <f>G30</f>
        <v>837</v>
      </c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47"/>
      <c r="C31" s="47"/>
      <c r="D31" s="47"/>
      <c r="E31" s="47"/>
      <c r="F31" s="47"/>
      <c r="G31" s="47"/>
      <c r="H31" s="47"/>
      <c r="I31" s="67"/>
      <c r="J31" s="110"/>
      <c r="K31" s="62"/>
      <c r="L31" s="58"/>
      <c r="M31" s="59"/>
      <c r="N31" s="59"/>
      <c r="O31" s="59"/>
      <c r="P31" s="59"/>
      <c r="Q31" s="59"/>
      <c r="R31" s="59"/>
    </row>
    <row r="32" spans="1:19" x14ac:dyDescent="0.25">
      <c r="A32" s="46"/>
      <c r="B32" s="47"/>
      <c r="C32" s="47" t="s">
        <v>86</v>
      </c>
      <c r="D32" s="48"/>
      <c r="E32" s="48"/>
      <c r="F32" s="41"/>
      <c r="G32" s="41"/>
      <c r="H32" s="47"/>
      <c r="I32" s="67"/>
      <c r="J32" s="110"/>
      <c r="K32" s="62"/>
      <c r="L32" s="58"/>
      <c r="M32" s="59"/>
      <c r="N32" s="59"/>
      <c r="O32" s="59"/>
      <c r="P32" s="59"/>
      <c r="Q32" s="59"/>
      <c r="R32" s="59"/>
    </row>
    <row r="33" spans="1:18" ht="45.75" thickBot="1" x14ac:dyDescent="0.3">
      <c r="A33" s="60"/>
      <c r="B33" s="47"/>
      <c r="C33" s="51" t="s">
        <v>83</v>
      </c>
      <c r="D33" s="51" t="s">
        <v>84</v>
      </c>
      <c r="E33" s="52" t="s">
        <v>85</v>
      </c>
      <c r="F33" s="52" t="s">
        <v>80</v>
      </c>
      <c r="G33" s="52" t="s">
        <v>81</v>
      </c>
      <c r="H33" s="66"/>
      <c r="I33" s="67"/>
      <c r="J33" s="110"/>
      <c r="K33" s="62"/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7"/>
      <c r="C34" s="54">
        <f>SQRT(C30^2+((AVERAGE($C$20,$C$24)-2*AVERAGE($F$20,$F$24)-2*1)/12)^2)</f>
        <v>8.1277114146774299</v>
      </c>
      <c r="D34" s="55">
        <v>3</v>
      </c>
      <c r="E34" s="55">
        <f>5/16</f>
        <v>0.3125</v>
      </c>
      <c r="F34" s="55">
        <f>2*F30</f>
        <v>216</v>
      </c>
      <c r="G34" s="54">
        <f>((D34*4)/12*C34)*F34</f>
        <v>1755.5856655703249</v>
      </c>
      <c r="H34" s="69"/>
      <c r="I34" s="67"/>
      <c r="J34" s="110"/>
      <c r="K34" s="57">
        <f>G34</f>
        <v>1755.5856655703249</v>
      </c>
      <c r="L34" s="50"/>
    </row>
    <row r="35" spans="1:18" ht="15.95" customHeight="1" x14ac:dyDescent="0.25">
      <c r="A35" s="60"/>
      <c r="B35" s="66"/>
      <c r="C35" s="66"/>
      <c r="D35" s="66"/>
      <c r="E35" s="66"/>
      <c r="F35" s="66"/>
      <c r="G35" s="72"/>
      <c r="H35" s="41"/>
      <c r="I35" s="43"/>
      <c r="J35" s="108"/>
      <c r="K35" s="57"/>
      <c r="L35" s="50"/>
    </row>
    <row r="36" spans="1:18" x14ac:dyDescent="0.25">
      <c r="A36" s="60"/>
      <c r="B36" s="66"/>
      <c r="C36" s="66"/>
      <c r="D36" s="66"/>
      <c r="E36" s="66"/>
      <c r="F36" s="66"/>
      <c r="G36" s="42"/>
      <c r="H36" s="41"/>
      <c r="I36" s="43"/>
      <c r="J36" s="108"/>
      <c r="K36" s="57"/>
      <c r="L36" s="50"/>
    </row>
    <row r="37" spans="1:18" ht="15.95" customHeight="1" x14ac:dyDescent="0.25">
      <c r="A37" s="60"/>
      <c r="B37" s="100"/>
      <c r="C37" s="90"/>
      <c r="D37" s="90"/>
      <c r="E37" s="90"/>
      <c r="F37" s="98"/>
      <c r="G37" s="41"/>
      <c r="H37" s="41"/>
      <c r="I37" s="43"/>
      <c r="J37" s="108"/>
      <c r="K37" s="57"/>
      <c r="L37" s="50"/>
    </row>
    <row r="38" spans="1:18" ht="15.95" customHeight="1" thickBot="1" x14ac:dyDescent="0.3">
      <c r="A38" s="111"/>
      <c r="B38" s="73"/>
      <c r="C38" s="112"/>
      <c r="D38" s="113"/>
      <c r="E38" s="114"/>
      <c r="F38" s="115"/>
      <c r="G38" s="79"/>
      <c r="H38" s="79"/>
      <c r="I38" s="82"/>
      <c r="J38" s="83"/>
      <c r="K38" s="57"/>
      <c r="L38" s="50"/>
    </row>
    <row r="39" spans="1:18" ht="15.75" thickBot="1" x14ac:dyDescent="0.3">
      <c r="A39" s="149" t="s">
        <v>73</v>
      </c>
      <c r="B39" s="144"/>
      <c r="C39" s="150"/>
      <c r="D39" s="150"/>
      <c r="E39" s="150"/>
      <c r="F39" s="150"/>
      <c r="G39" s="150"/>
      <c r="H39" s="150"/>
      <c r="I39" s="150"/>
      <c r="J39" s="151"/>
      <c r="K39" s="74">
        <f>SUM(K8:K38)</f>
        <v>36685.083887792549</v>
      </c>
      <c r="L39" s="75"/>
    </row>
    <row r="40" spans="1:18" ht="18.75" x14ac:dyDescent="0.4">
      <c r="A40" s="15" t="s">
        <v>13</v>
      </c>
      <c r="B40" s="16"/>
      <c r="C40" s="17"/>
      <c r="D40" s="18" t="s">
        <v>58</v>
      </c>
      <c r="E40" s="19" t="s">
        <v>59</v>
      </c>
      <c r="F40" s="18" t="s">
        <v>60</v>
      </c>
      <c r="G40" s="20">
        <v>44505</v>
      </c>
      <c r="H40" s="18" t="s">
        <v>61</v>
      </c>
      <c r="I40" s="129" t="s">
        <v>112</v>
      </c>
      <c r="J40" s="130"/>
      <c r="K40" s="17"/>
      <c r="L40" s="21"/>
    </row>
    <row r="41" spans="1:18" ht="18.75" x14ac:dyDescent="0.4">
      <c r="A41" s="22" t="s">
        <v>63</v>
      </c>
      <c r="B41" s="23"/>
      <c r="C41" s="24"/>
      <c r="D41" s="25" t="s">
        <v>64</v>
      </c>
      <c r="E41" s="26" t="s">
        <v>124</v>
      </c>
      <c r="F41" s="25" t="s">
        <v>60</v>
      </c>
      <c r="G41" s="27">
        <v>44505</v>
      </c>
      <c r="H41" s="28" t="s">
        <v>65</v>
      </c>
      <c r="I41" s="131">
        <v>6</v>
      </c>
      <c r="J41" s="132"/>
      <c r="K41" s="24"/>
      <c r="L41" s="29"/>
    </row>
    <row r="42" spans="1:18" x14ac:dyDescent="0.25">
      <c r="A42" s="3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9"/>
    </row>
    <row r="43" spans="1:18" x14ac:dyDescent="0.25">
      <c r="A43" s="31" t="s">
        <v>66</v>
      </c>
      <c r="B43" s="32"/>
      <c r="C43" s="133">
        <v>105814</v>
      </c>
      <c r="D43" s="133"/>
      <c r="E43" s="33" t="s">
        <v>67</v>
      </c>
      <c r="F43" s="134" t="s">
        <v>68</v>
      </c>
      <c r="G43" s="134"/>
      <c r="H43" s="33" t="s">
        <v>69</v>
      </c>
      <c r="I43" s="135" t="s">
        <v>123</v>
      </c>
      <c r="J43" s="135"/>
      <c r="K43" s="135"/>
      <c r="L43" s="136"/>
    </row>
    <row r="44" spans="1:18" x14ac:dyDescent="0.25">
      <c r="A44" s="31" t="s">
        <v>70</v>
      </c>
      <c r="B44" s="32"/>
      <c r="C44" s="137" t="s">
        <v>6</v>
      </c>
      <c r="D44" s="137"/>
      <c r="E44" s="137"/>
      <c r="F44" s="137"/>
      <c r="G44" s="137"/>
      <c r="H44" s="137"/>
      <c r="I44" s="137"/>
      <c r="J44" s="137"/>
      <c r="K44" s="32" t="s">
        <v>71</v>
      </c>
      <c r="L44" s="34" t="s">
        <v>46</v>
      </c>
    </row>
    <row r="45" spans="1:18" ht="15.75" thickBot="1" x14ac:dyDescent="0.3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8" ht="15.75" thickBot="1" x14ac:dyDescent="0.3">
      <c r="A46" s="146" t="s">
        <v>3</v>
      </c>
      <c r="B46" s="139"/>
      <c r="C46" s="147"/>
      <c r="D46" s="147"/>
      <c r="E46" s="147"/>
      <c r="F46" s="147"/>
      <c r="G46" s="147"/>
      <c r="H46" s="147"/>
      <c r="I46" s="147"/>
      <c r="J46" s="148"/>
      <c r="K46" s="38" t="s">
        <v>72</v>
      </c>
      <c r="L46" s="39" t="s">
        <v>73</v>
      </c>
    </row>
    <row r="47" spans="1:18" x14ac:dyDescent="0.25">
      <c r="A47" s="102"/>
      <c r="B47" s="40"/>
      <c r="C47" s="103"/>
      <c r="D47" s="104"/>
      <c r="E47" s="40"/>
      <c r="F47" s="40"/>
      <c r="G47" s="105"/>
      <c r="H47" s="40"/>
      <c r="I47" s="106"/>
      <c r="J47" s="107"/>
      <c r="K47" s="44"/>
      <c r="L47" s="45"/>
    </row>
    <row r="48" spans="1:18" x14ac:dyDescent="0.25">
      <c r="A48" s="46" t="s">
        <v>97</v>
      </c>
      <c r="B48" s="47"/>
      <c r="C48" s="48"/>
      <c r="D48" s="48"/>
      <c r="E48" s="41"/>
      <c r="F48" s="41"/>
      <c r="G48" s="42"/>
      <c r="H48" s="41"/>
      <c r="I48" s="67"/>
      <c r="J48" s="110"/>
      <c r="K48" s="62"/>
      <c r="L48" s="50"/>
    </row>
    <row r="49" spans="1:12" x14ac:dyDescent="0.25">
      <c r="A49" s="46"/>
      <c r="B49" s="47" t="s">
        <v>104</v>
      </c>
      <c r="C49" s="48"/>
      <c r="D49" s="48"/>
      <c r="E49" s="41"/>
      <c r="F49" s="41"/>
      <c r="G49" s="42"/>
      <c r="H49" s="41"/>
      <c r="I49" s="67"/>
      <c r="J49" s="110"/>
      <c r="K49" s="62"/>
      <c r="L49" s="50"/>
    </row>
    <row r="50" spans="1:12" x14ac:dyDescent="0.25">
      <c r="A50" s="109"/>
      <c r="B50" s="47"/>
      <c r="C50" s="47" t="s">
        <v>95</v>
      </c>
      <c r="D50" s="48"/>
      <c r="E50" s="41"/>
      <c r="F50" s="41"/>
      <c r="G50" s="41"/>
      <c r="H50" s="66"/>
      <c r="I50" s="67"/>
      <c r="J50" s="110"/>
      <c r="K50" s="62"/>
      <c r="L50" s="58"/>
    </row>
    <row r="51" spans="1:12" ht="45.75" thickBot="1" x14ac:dyDescent="0.3">
      <c r="A51" s="60"/>
      <c r="B51" s="47"/>
      <c r="C51" s="51" t="s">
        <v>83</v>
      </c>
      <c r="D51" s="51" t="s">
        <v>84</v>
      </c>
      <c r="E51" s="52" t="s">
        <v>85</v>
      </c>
      <c r="F51" s="52" t="s">
        <v>80</v>
      </c>
      <c r="G51" s="52" t="s">
        <v>81</v>
      </c>
      <c r="H51" s="69"/>
      <c r="I51" s="67"/>
      <c r="J51" s="110"/>
      <c r="K51" s="62"/>
      <c r="L51" s="58"/>
    </row>
    <row r="52" spans="1:12" x14ac:dyDescent="0.25">
      <c r="A52" s="46"/>
      <c r="B52" s="47"/>
      <c r="C52" s="54">
        <f>AVERAGE(5+(8+3/8)/12,3+11.5/12)</f>
        <v>4.828125</v>
      </c>
      <c r="D52" s="55">
        <v>3</v>
      </c>
      <c r="E52" s="55">
        <f>5/16</f>
        <v>0.3125</v>
      </c>
      <c r="F52" s="55">
        <v>8</v>
      </c>
      <c r="G52" s="54">
        <f>((D52*4)/12*C52)*F52</f>
        <v>38.625</v>
      </c>
      <c r="H52" s="71"/>
      <c r="I52" s="67"/>
      <c r="J52" s="110"/>
      <c r="K52" s="57">
        <f>G52</f>
        <v>38.625</v>
      </c>
      <c r="L52" s="58"/>
    </row>
    <row r="53" spans="1:12" x14ac:dyDescent="0.25">
      <c r="A53" s="46"/>
      <c r="B53" s="47"/>
      <c r="C53" s="47"/>
      <c r="D53" s="47"/>
      <c r="E53" s="47"/>
      <c r="F53" s="47"/>
      <c r="G53" s="41"/>
      <c r="H53" s="66"/>
      <c r="I53" s="67"/>
      <c r="J53" s="110"/>
      <c r="K53" s="62"/>
      <c r="L53" s="58"/>
    </row>
    <row r="54" spans="1:12" x14ac:dyDescent="0.25">
      <c r="A54" s="109"/>
      <c r="B54" s="47"/>
      <c r="C54" s="47" t="s">
        <v>96</v>
      </c>
      <c r="D54" s="48"/>
      <c r="E54" s="48"/>
      <c r="F54" s="41"/>
      <c r="G54" s="41"/>
      <c r="H54" s="47"/>
      <c r="I54" s="67"/>
      <c r="J54" s="110"/>
      <c r="K54" s="62"/>
      <c r="L54" s="58"/>
    </row>
    <row r="55" spans="1:12" ht="45.75" thickBot="1" x14ac:dyDescent="0.3">
      <c r="A55" s="60"/>
      <c r="B55" s="47"/>
      <c r="C55" s="51" t="s">
        <v>83</v>
      </c>
      <c r="D55" s="51" t="s">
        <v>84</v>
      </c>
      <c r="E55" s="52" t="s">
        <v>85</v>
      </c>
      <c r="F55" s="52" t="s">
        <v>80</v>
      </c>
      <c r="G55" s="52" t="s">
        <v>81</v>
      </c>
      <c r="H55" s="66"/>
      <c r="I55" s="67"/>
      <c r="J55" s="110"/>
      <c r="K55" s="62"/>
      <c r="L55" s="58"/>
    </row>
    <row r="56" spans="1:12" x14ac:dyDescent="0.25">
      <c r="A56" s="60"/>
      <c r="B56" s="47"/>
      <c r="C56" s="54">
        <f>SQRT(C52^2+((AVERAGE($C$20,$C$24)-2*AVERAGE($F$20,$F$24)-2*1)/12)^2)</f>
        <v>5.4136848685440473</v>
      </c>
      <c r="D56" s="55">
        <v>3</v>
      </c>
      <c r="E56" s="55">
        <f>5/16</f>
        <v>0.3125</v>
      </c>
      <c r="F56" s="55">
        <f>2*F52</f>
        <v>16</v>
      </c>
      <c r="G56" s="54">
        <f>((D56*4)/12*C56)*F56</f>
        <v>86.618957896704757</v>
      </c>
      <c r="H56" s="69"/>
      <c r="I56" s="67"/>
      <c r="J56" s="110"/>
      <c r="K56" s="57">
        <f>G56</f>
        <v>86.618957896704757</v>
      </c>
      <c r="L56" s="58"/>
    </row>
    <row r="57" spans="1:12" x14ac:dyDescent="0.25">
      <c r="A57" s="46"/>
      <c r="B57" s="47"/>
      <c r="C57" s="47"/>
      <c r="D57" s="47"/>
      <c r="E57" s="47"/>
      <c r="F57" s="47"/>
      <c r="G57" s="47"/>
      <c r="H57" s="47"/>
      <c r="I57" s="67"/>
      <c r="J57" s="110"/>
      <c r="K57" s="62"/>
      <c r="L57" s="58"/>
    </row>
    <row r="58" spans="1:12" x14ac:dyDescent="0.25">
      <c r="A58" s="60"/>
      <c r="B58" s="47"/>
      <c r="C58" s="47" t="s">
        <v>98</v>
      </c>
      <c r="D58" s="48"/>
      <c r="E58" s="41"/>
      <c r="F58" s="41"/>
      <c r="G58" s="41"/>
      <c r="H58" s="66"/>
      <c r="I58" s="67"/>
      <c r="J58" s="110"/>
      <c r="K58" s="62"/>
      <c r="L58" s="58"/>
    </row>
    <row r="59" spans="1:12" ht="45" x14ac:dyDescent="0.25">
      <c r="A59" s="60"/>
      <c r="B59" s="100"/>
      <c r="C59" s="95" t="s">
        <v>83</v>
      </c>
      <c r="D59" s="95" t="s">
        <v>84</v>
      </c>
      <c r="E59" s="96" t="s">
        <v>85</v>
      </c>
      <c r="F59" s="96" t="s">
        <v>80</v>
      </c>
      <c r="G59" s="96" t="s">
        <v>81</v>
      </c>
      <c r="H59" s="69"/>
      <c r="I59" s="67"/>
      <c r="J59" s="110"/>
      <c r="K59" s="62"/>
      <c r="L59" s="58"/>
    </row>
    <row r="60" spans="1:12" x14ac:dyDescent="0.25">
      <c r="A60" s="60"/>
      <c r="B60" s="100"/>
      <c r="C60" s="100">
        <f>AVERAGE(7+(3+1/8)/12,3+10.5/12)</f>
        <v>5.5677083333333339</v>
      </c>
      <c r="D60" s="90">
        <v>3</v>
      </c>
      <c r="E60" s="90">
        <f>5/16</f>
        <v>0.3125</v>
      </c>
      <c r="F60" s="90">
        <v>18</v>
      </c>
      <c r="G60" s="100">
        <f>((D60*4)/12*C60)*F60</f>
        <v>100.21875000000001</v>
      </c>
      <c r="H60" s="71"/>
      <c r="I60" s="67"/>
      <c r="J60" s="110"/>
      <c r="K60" s="57">
        <f>G60</f>
        <v>100.21875000000001</v>
      </c>
      <c r="L60" s="58"/>
    </row>
    <row r="61" spans="1:12" x14ac:dyDescent="0.25">
      <c r="A61" s="46"/>
      <c r="B61" s="47"/>
      <c r="C61" s="47"/>
      <c r="D61" s="47"/>
      <c r="E61" s="47"/>
      <c r="F61" s="47"/>
      <c r="G61" s="41"/>
      <c r="H61" s="66"/>
      <c r="I61" s="67"/>
      <c r="J61" s="110"/>
      <c r="K61" s="62"/>
      <c r="L61" s="58"/>
    </row>
    <row r="62" spans="1:12" x14ac:dyDescent="0.25">
      <c r="A62" s="60"/>
      <c r="B62" s="47"/>
      <c r="C62" s="47" t="s">
        <v>99</v>
      </c>
      <c r="D62" s="48"/>
      <c r="E62" s="48"/>
      <c r="F62" s="41"/>
      <c r="G62" s="41"/>
      <c r="H62" s="47"/>
      <c r="I62" s="67"/>
      <c r="J62" s="110"/>
      <c r="K62" s="62"/>
      <c r="L62" s="58"/>
    </row>
    <row r="63" spans="1:12" ht="45" x14ac:dyDescent="0.25">
      <c r="A63" s="60"/>
      <c r="B63" s="47"/>
      <c r="C63" s="95" t="s">
        <v>83</v>
      </c>
      <c r="D63" s="95" t="s">
        <v>84</v>
      </c>
      <c r="E63" s="96" t="s">
        <v>85</v>
      </c>
      <c r="F63" s="96" t="s">
        <v>80</v>
      </c>
      <c r="G63" s="96" t="s">
        <v>81</v>
      </c>
      <c r="H63" s="66"/>
      <c r="I63" s="67"/>
      <c r="J63" s="110"/>
      <c r="K63" s="62"/>
      <c r="L63" s="58"/>
    </row>
    <row r="64" spans="1:12" x14ac:dyDescent="0.25">
      <c r="A64" s="60"/>
      <c r="B64" s="100"/>
      <c r="C64" s="100">
        <f>SQRT(C60^2+((AVERAGE($C$20,$C$24)-2*AVERAGE($F$20,$F$24)-2*1)/12)^2)</f>
        <v>6.08248049116043</v>
      </c>
      <c r="D64" s="90">
        <v>3</v>
      </c>
      <c r="E64" s="90">
        <f>5/16</f>
        <v>0.3125</v>
      </c>
      <c r="F64" s="90">
        <f>2*F60</f>
        <v>36</v>
      </c>
      <c r="G64" s="100">
        <f>((D64*4)/12*C64)*F64</f>
        <v>218.96929768177549</v>
      </c>
      <c r="H64" s="69"/>
      <c r="I64" s="67"/>
      <c r="J64" s="110"/>
      <c r="K64" s="57">
        <f>G64</f>
        <v>218.96929768177549</v>
      </c>
      <c r="L64" s="58"/>
    </row>
    <row r="65" spans="1:12" x14ac:dyDescent="0.25">
      <c r="A65" s="60"/>
      <c r="B65" s="47"/>
      <c r="C65" s="47"/>
      <c r="D65" s="47"/>
      <c r="E65" s="47"/>
      <c r="F65" s="47"/>
      <c r="G65" s="47"/>
      <c r="H65" s="47"/>
      <c r="I65" s="67"/>
      <c r="J65" s="110"/>
      <c r="K65" s="57"/>
      <c r="L65" s="58"/>
    </row>
    <row r="66" spans="1:12" x14ac:dyDescent="0.25">
      <c r="A66" s="60"/>
      <c r="B66" s="47"/>
      <c r="C66" s="47" t="s">
        <v>101</v>
      </c>
      <c r="D66" s="48"/>
      <c r="E66" s="41"/>
      <c r="F66" s="41"/>
      <c r="G66" s="41"/>
      <c r="H66" s="66"/>
      <c r="I66" s="67"/>
      <c r="J66" s="110"/>
      <c r="K66" s="62"/>
      <c r="L66" s="58"/>
    </row>
    <row r="67" spans="1:12" ht="45" x14ac:dyDescent="0.25">
      <c r="A67" s="60"/>
      <c r="B67" s="47"/>
      <c r="C67" s="95" t="s">
        <v>83</v>
      </c>
      <c r="D67" s="95" t="s">
        <v>84</v>
      </c>
      <c r="E67" s="96" t="s">
        <v>85</v>
      </c>
      <c r="F67" s="96" t="s">
        <v>80</v>
      </c>
      <c r="G67" s="96" t="s">
        <v>81</v>
      </c>
      <c r="H67" s="69"/>
      <c r="I67" s="67"/>
      <c r="J67" s="110"/>
      <c r="K67" s="62"/>
      <c r="L67" s="58"/>
    </row>
    <row r="68" spans="1:12" x14ac:dyDescent="0.25">
      <c r="A68" s="60"/>
      <c r="B68" s="100"/>
      <c r="C68" s="100">
        <f>7+3/12</f>
        <v>7.25</v>
      </c>
      <c r="D68" s="90">
        <v>3</v>
      </c>
      <c r="E68" s="90">
        <f>5/16</f>
        <v>0.3125</v>
      </c>
      <c r="F68" s="90">
        <v>1</v>
      </c>
      <c r="G68" s="100">
        <f>((D68*4)/12*C68)*F68</f>
        <v>7.25</v>
      </c>
      <c r="H68" s="71"/>
      <c r="I68" s="67"/>
      <c r="J68" s="110"/>
      <c r="K68" s="57">
        <f>G68</f>
        <v>7.25</v>
      </c>
      <c r="L68" s="50"/>
    </row>
    <row r="69" spans="1:12" x14ac:dyDescent="0.25">
      <c r="A69" s="60"/>
      <c r="B69" s="47"/>
      <c r="C69" s="47"/>
      <c r="D69" s="47"/>
      <c r="E69" s="47"/>
      <c r="F69" s="47"/>
      <c r="G69" s="41"/>
      <c r="H69" s="66"/>
      <c r="I69" s="67"/>
      <c r="J69" s="110"/>
      <c r="K69" s="62"/>
      <c r="L69" s="50"/>
    </row>
    <row r="70" spans="1:12" x14ac:dyDescent="0.25">
      <c r="A70" s="60"/>
      <c r="B70" s="47"/>
      <c r="C70" s="47" t="s">
        <v>102</v>
      </c>
      <c r="D70" s="48"/>
      <c r="E70" s="48"/>
      <c r="F70" s="41"/>
      <c r="G70" s="41"/>
      <c r="H70" s="47"/>
      <c r="I70" s="67"/>
      <c r="J70" s="110"/>
      <c r="K70" s="62"/>
      <c r="L70" s="50"/>
    </row>
    <row r="71" spans="1:12" ht="45" x14ac:dyDescent="0.25">
      <c r="A71" s="60"/>
      <c r="B71" s="47"/>
      <c r="C71" s="95" t="s">
        <v>83</v>
      </c>
      <c r="D71" s="95" t="s">
        <v>84</v>
      </c>
      <c r="E71" s="96" t="s">
        <v>85</v>
      </c>
      <c r="F71" s="96" t="s">
        <v>80</v>
      </c>
      <c r="G71" s="96" t="s">
        <v>81</v>
      </c>
      <c r="H71" s="66"/>
      <c r="I71" s="67"/>
      <c r="J71" s="110"/>
      <c r="K71" s="62"/>
      <c r="L71" s="50"/>
    </row>
    <row r="72" spans="1:12" x14ac:dyDescent="0.25">
      <c r="A72" s="60"/>
      <c r="B72" s="47"/>
      <c r="C72" s="100">
        <f>SQRT(C68^2+((AVERAGE($C$20,$C$24)-2*AVERAGE($F$20,$F$24)-2*1)/12)^2)</f>
        <v>7.6524305184874288</v>
      </c>
      <c r="D72" s="90">
        <v>3</v>
      </c>
      <c r="E72" s="90">
        <f>5/16</f>
        <v>0.3125</v>
      </c>
      <c r="F72" s="90">
        <f>2*F68</f>
        <v>2</v>
      </c>
      <c r="G72" s="100">
        <f>((D72*4)/12*C72)*F72</f>
        <v>15.304861036974858</v>
      </c>
      <c r="H72" s="69"/>
      <c r="I72" s="67"/>
      <c r="J72" s="110"/>
      <c r="K72" s="57">
        <f>G72</f>
        <v>15.304861036974858</v>
      </c>
      <c r="L72" s="50"/>
    </row>
    <row r="73" spans="1:12" x14ac:dyDescent="0.25">
      <c r="A73" s="60"/>
      <c r="B73" s="47"/>
      <c r="C73" s="47"/>
      <c r="D73" s="47"/>
      <c r="E73" s="47"/>
      <c r="F73" s="47"/>
      <c r="G73" s="47"/>
      <c r="H73" s="47"/>
      <c r="I73" s="43"/>
      <c r="J73" s="108"/>
      <c r="K73" s="57"/>
      <c r="L73" s="50"/>
    </row>
    <row r="74" spans="1:12" x14ac:dyDescent="0.25">
      <c r="A74" s="60"/>
      <c r="B74" s="47"/>
      <c r="C74" s="47"/>
      <c r="D74" s="47"/>
      <c r="E74" s="47"/>
      <c r="F74" s="47"/>
      <c r="G74" s="47"/>
      <c r="H74" s="47"/>
      <c r="I74" s="43"/>
      <c r="J74" s="108"/>
      <c r="K74" s="57"/>
      <c r="L74" s="50"/>
    </row>
    <row r="75" spans="1:12" x14ac:dyDescent="0.25">
      <c r="A75" s="60"/>
      <c r="B75" s="90"/>
      <c r="C75" s="90"/>
      <c r="D75" s="90"/>
      <c r="E75" s="90"/>
      <c r="F75" s="90"/>
      <c r="G75" s="90"/>
      <c r="H75" s="100"/>
      <c r="I75" s="43"/>
      <c r="J75" s="108"/>
      <c r="K75" s="57"/>
      <c r="L75" s="50"/>
    </row>
    <row r="76" spans="1:12" ht="15.75" thickBot="1" x14ac:dyDescent="0.3">
      <c r="A76" s="111"/>
      <c r="B76" s="79"/>
      <c r="C76" s="79"/>
      <c r="D76" s="79"/>
      <c r="E76" s="80"/>
      <c r="F76" s="80"/>
      <c r="G76" s="81"/>
      <c r="H76" s="79"/>
      <c r="I76" s="82"/>
      <c r="J76" s="83"/>
      <c r="K76" s="84"/>
      <c r="L76" s="85"/>
    </row>
    <row r="77" spans="1:12" ht="15.75" thickBot="1" x14ac:dyDescent="0.3">
      <c r="A77" s="149" t="s">
        <v>73</v>
      </c>
      <c r="B77" s="144"/>
      <c r="C77" s="150"/>
      <c r="D77" s="150"/>
      <c r="E77" s="150"/>
      <c r="F77" s="150"/>
      <c r="G77" s="150"/>
      <c r="H77" s="150"/>
      <c r="I77" s="150"/>
      <c r="J77" s="151"/>
      <c r="K77" s="74">
        <f>SUM(K47:K76)</f>
        <v>466.98686661545509</v>
      </c>
      <c r="L77" s="75"/>
    </row>
    <row r="78" spans="1:12" ht="18.75" x14ac:dyDescent="0.4">
      <c r="A78" s="15" t="s">
        <v>13</v>
      </c>
      <c r="B78" s="16"/>
      <c r="C78" s="17"/>
      <c r="D78" s="18" t="s">
        <v>58</v>
      </c>
      <c r="E78" s="19" t="s">
        <v>59</v>
      </c>
      <c r="F78" s="18" t="s">
        <v>60</v>
      </c>
      <c r="G78" s="20">
        <v>44505</v>
      </c>
      <c r="H78" s="18" t="s">
        <v>61</v>
      </c>
      <c r="I78" s="129" t="s">
        <v>112</v>
      </c>
      <c r="J78" s="130"/>
      <c r="K78" s="17"/>
      <c r="L78" s="21"/>
    </row>
    <row r="79" spans="1:12" ht="18.75" x14ac:dyDescent="0.4">
      <c r="A79" s="22" t="s">
        <v>63</v>
      </c>
      <c r="B79" s="23"/>
      <c r="C79" s="24"/>
      <c r="D79" s="25" t="s">
        <v>64</v>
      </c>
      <c r="E79" s="26" t="s">
        <v>124</v>
      </c>
      <c r="F79" s="25" t="s">
        <v>60</v>
      </c>
      <c r="G79" s="27">
        <v>44505</v>
      </c>
      <c r="H79" s="28" t="s">
        <v>65</v>
      </c>
      <c r="I79" s="131">
        <v>7</v>
      </c>
      <c r="J79" s="132"/>
      <c r="K79" s="24"/>
      <c r="L79" s="29"/>
    </row>
    <row r="80" spans="1:12" x14ac:dyDescent="0.25">
      <c r="A80" s="30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9"/>
    </row>
    <row r="81" spans="1:12" x14ac:dyDescent="0.25">
      <c r="A81" s="31" t="s">
        <v>66</v>
      </c>
      <c r="B81" s="32"/>
      <c r="C81" s="133">
        <v>105814</v>
      </c>
      <c r="D81" s="133"/>
      <c r="E81" s="33" t="s">
        <v>67</v>
      </c>
      <c r="F81" s="134" t="s">
        <v>68</v>
      </c>
      <c r="G81" s="134"/>
      <c r="H81" s="33" t="s">
        <v>69</v>
      </c>
      <c r="I81" s="135" t="s">
        <v>123</v>
      </c>
      <c r="J81" s="135"/>
      <c r="K81" s="135"/>
      <c r="L81" s="136"/>
    </row>
    <row r="82" spans="1:12" x14ac:dyDescent="0.25">
      <c r="A82" s="31" t="s">
        <v>70</v>
      </c>
      <c r="B82" s="32"/>
      <c r="C82" s="137" t="s">
        <v>6</v>
      </c>
      <c r="D82" s="137"/>
      <c r="E82" s="137"/>
      <c r="F82" s="137"/>
      <c r="G82" s="137"/>
      <c r="H82" s="137"/>
      <c r="I82" s="137"/>
      <c r="J82" s="137"/>
      <c r="K82" s="32" t="s">
        <v>71</v>
      </c>
      <c r="L82" s="34" t="s">
        <v>46</v>
      </c>
    </row>
    <row r="83" spans="1:12" ht="15.75" thickBot="1" x14ac:dyDescent="0.3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7"/>
    </row>
    <row r="84" spans="1:12" ht="15.75" thickBot="1" x14ac:dyDescent="0.3">
      <c r="A84" s="146" t="s">
        <v>3</v>
      </c>
      <c r="B84" s="139"/>
      <c r="C84" s="147"/>
      <c r="D84" s="147"/>
      <c r="E84" s="147"/>
      <c r="F84" s="147"/>
      <c r="G84" s="147"/>
      <c r="H84" s="147"/>
      <c r="I84" s="147"/>
      <c r="J84" s="148"/>
      <c r="K84" s="38" t="s">
        <v>72</v>
      </c>
      <c r="L84" s="39" t="s">
        <v>73</v>
      </c>
    </row>
    <row r="85" spans="1:12" x14ac:dyDescent="0.25">
      <c r="A85" s="102"/>
      <c r="B85" s="40"/>
      <c r="C85" s="103"/>
      <c r="D85" s="104"/>
      <c r="E85" s="40"/>
      <c r="F85" s="40"/>
      <c r="G85" s="105"/>
      <c r="H85" s="40"/>
      <c r="I85" s="106"/>
      <c r="J85" s="107"/>
      <c r="K85" s="44"/>
      <c r="L85" s="45"/>
    </row>
    <row r="86" spans="1:12" x14ac:dyDescent="0.25">
      <c r="A86" s="46" t="s">
        <v>97</v>
      </c>
      <c r="B86" s="47"/>
      <c r="C86" s="48"/>
      <c r="D86" s="48"/>
      <c r="E86" s="41"/>
      <c r="F86" s="41"/>
      <c r="G86" s="42"/>
      <c r="H86" s="41"/>
      <c r="I86" s="67"/>
      <c r="J86" s="110"/>
      <c r="K86" s="62"/>
      <c r="L86" s="50"/>
    </row>
    <row r="87" spans="1:12" x14ac:dyDescent="0.25">
      <c r="A87" s="46"/>
      <c r="B87" s="47" t="s">
        <v>103</v>
      </c>
      <c r="C87" s="48"/>
      <c r="D87" s="48"/>
      <c r="E87" s="41"/>
      <c r="F87" s="41"/>
      <c r="G87" s="42"/>
      <c r="H87" s="41"/>
      <c r="I87" s="67"/>
      <c r="J87" s="110"/>
      <c r="K87" s="62"/>
      <c r="L87" s="50"/>
    </row>
    <row r="88" spans="1:12" x14ac:dyDescent="0.25">
      <c r="A88" s="109"/>
      <c r="B88" s="47"/>
      <c r="C88" s="47" t="s">
        <v>82</v>
      </c>
      <c r="D88" s="48"/>
      <c r="E88" s="41"/>
      <c r="F88" s="41"/>
      <c r="G88" s="41"/>
      <c r="H88" s="66"/>
      <c r="I88" s="67"/>
      <c r="J88" s="110"/>
      <c r="K88" s="62"/>
      <c r="L88" s="58"/>
    </row>
    <row r="89" spans="1:12" ht="45" x14ac:dyDescent="0.25">
      <c r="A89" s="60"/>
      <c r="B89" s="47"/>
      <c r="C89" s="95" t="s">
        <v>83</v>
      </c>
      <c r="D89" s="95" t="s">
        <v>84</v>
      </c>
      <c r="E89" s="96" t="s">
        <v>85</v>
      </c>
      <c r="F89" s="96" t="s">
        <v>80</v>
      </c>
      <c r="G89" s="96" t="s">
        <v>81</v>
      </c>
      <c r="H89" s="69"/>
      <c r="I89" s="67"/>
      <c r="J89" s="110"/>
      <c r="K89" s="62"/>
      <c r="L89" s="58"/>
    </row>
    <row r="90" spans="1:12" x14ac:dyDescent="0.25">
      <c r="A90" s="46"/>
      <c r="B90" s="47"/>
      <c r="C90" s="100">
        <f>7+(5+5/16)/12</f>
        <v>7.442708333333333</v>
      </c>
      <c r="D90" s="90">
        <v>3</v>
      </c>
      <c r="E90" s="90">
        <f>5/16</f>
        <v>0.3125</v>
      </c>
      <c r="F90" s="90">
        <v>108</v>
      </c>
      <c r="G90" s="100">
        <f>((D90*4)/12*C90)*F90</f>
        <v>803.8125</v>
      </c>
      <c r="H90" s="71"/>
      <c r="I90" s="67"/>
      <c r="J90" s="110"/>
      <c r="K90" s="57">
        <f>G90</f>
        <v>803.8125</v>
      </c>
      <c r="L90" s="58"/>
    </row>
    <row r="91" spans="1:12" x14ac:dyDescent="0.25">
      <c r="A91" s="46"/>
      <c r="B91" s="47"/>
      <c r="C91" s="47"/>
      <c r="D91" s="47"/>
      <c r="E91" s="47"/>
      <c r="F91" s="47"/>
      <c r="G91" s="41"/>
      <c r="H91" s="66"/>
      <c r="I91" s="67"/>
      <c r="J91" s="110"/>
      <c r="K91" s="62"/>
      <c r="L91" s="58"/>
    </row>
    <row r="92" spans="1:12" x14ac:dyDescent="0.25">
      <c r="A92" s="109"/>
      <c r="B92" s="47"/>
      <c r="C92" s="47" t="s">
        <v>86</v>
      </c>
      <c r="D92" s="48"/>
      <c r="E92" s="48"/>
      <c r="F92" s="41"/>
      <c r="G92" s="41"/>
      <c r="H92" s="47"/>
      <c r="I92" s="67"/>
      <c r="J92" s="110"/>
      <c r="K92" s="62"/>
      <c r="L92" s="58"/>
    </row>
    <row r="93" spans="1:12" ht="45" x14ac:dyDescent="0.25">
      <c r="A93" s="60"/>
      <c r="B93" s="47"/>
      <c r="C93" s="95" t="s">
        <v>83</v>
      </c>
      <c r="D93" s="95" t="s">
        <v>84</v>
      </c>
      <c r="E93" s="96" t="s">
        <v>85</v>
      </c>
      <c r="F93" s="96" t="s">
        <v>80</v>
      </c>
      <c r="G93" s="96" t="s">
        <v>81</v>
      </c>
      <c r="H93" s="66"/>
      <c r="I93" s="67"/>
      <c r="J93" s="110"/>
      <c r="K93" s="62"/>
      <c r="L93" s="58"/>
    </row>
    <row r="94" spans="1:12" x14ac:dyDescent="0.25">
      <c r="A94" s="60"/>
      <c r="B94" s="47"/>
      <c r="C94" s="100">
        <f>SQRT(C90^2+((AVERAGE($C$20,$C$24)-2*AVERAGE($F$20,$F$24)-2*1)/12)^2)</f>
        <v>7.8352472950984273</v>
      </c>
      <c r="D94" s="90">
        <v>3</v>
      </c>
      <c r="E94" s="90">
        <f>5/16</f>
        <v>0.3125</v>
      </c>
      <c r="F94" s="90">
        <f>2*F90</f>
        <v>216</v>
      </c>
      <c r="G94" s="100">
        <f>((D94*4)/12*C94)*F94</f>
        <v>1692.4134157412602</v>
      </c>
      <c r="H94" s="69"/>
      <c r="I94" s="67"/>
      <c r="J94" s="110"/>
      <c r="K94" s="57">
        <f>G94</f>
        <v>1692.4134157412602</v>
      </c>
      <c r="L94" s="58"/>
    </row>
    <row r="95" spans="1:12" x14ac:dyDescent="0.25">
      <c r="A95" s="46"/>
      <c r="B95" s="47"/>
      <c r="C95" s="47"/>
      <c r="D95" s="47"/>
      <c r="E95" s="47"/>
      <c r="F95" s="47"/>
      <c r="G95" s="47"/>
      <c r="H95" s="47"/>
      <c r="I95" s="67"/>
      <c r="J95" s="110"/>
      <c r="K95" s="62"/>
      <c r="L95" s="58"/>
    </row>
    <row r="96" spans="1:12" x14ac:dyDescent="0.25">
      <c r="A96" s="46" t="s">
        <v>106</v>
      </c>
      <c r="B96" s="47"/>
      <c r="C96" s="47"/>
      <c r="D96" s="47"/>
      <c r="E96" s="47"/>
      <c r="F96" s="47"/>
      <c r="G96" s="47"/>
      <c r="H96" s="47"/>
      <c r="I96" s="47"/>
      <c r="J96" s="110"/>
      <c r="K96" s="62"/>
      <c r="L96" s="58"/>
    </row>
    <row r="97" spans="1:12" x14ac:dyDescent="0.25">
      <c r="A97" s="60"/>
      <c r="B97" s="47" t="s">
        <v>105</v>
      </c>
      <c r="C97" s="47"/>
      <c r="D97" s="47"/>
      <c r="E97" s="47"/>
      <c r="F97" s="47"/>
      <c r="G97" s="47"/>
      <c r="H97" s="47"/>
      <c r="I97" s="47"/>
      <c r="J97" s="110"/>
      <c r="K97" s="62"/>
      <c r="L97" s="58"/>
    </row>
    <row r="98" spans="1:12" x14ac:dyDescent="0.25">
      <c r="A98" s="60"/>
      <c r="B98" s="47"/>
      <c r="C98" s="47" t="s">
        <v>87</v>
      </c>
      <c r="D98" s="48"/>
      <c r="E98" s="48"/>
      <c r="F98" s="41"/>
      <c r="G98" s="41"/>
      <c r="H98" s="42"/>
      <c r="I98" s="41"/>
      <c r="J98" s="117"/>
      <c r="K98" s="57"/>
      <c r="L98" s="58"/>
    </row>
    <row r="99" spans="1:12" ht="45" x14ac:dyDescent="0.25">
      <c r="A99" s="60"/>
      <c r="B99" s="47"/>
      <c r="C99" s="95" t="s">
        <v>83</v>
      </c>
      <c r="D99" s="95" t="s">
        <v>84</v>
      </c>
      <c r="E99" s="96" t="s">
        <v>85</v>
      </c>
      <c r="F99" s="96" t="s">
        <v>80</v>
      </c>
      <c r="G99" s="96" t="s">
        <v>81</v>
      </c>
      <c r="H99" s="66"/>
      <c r="I99" s="66"/>
      <c r="J99" s="117"/>
      <c r="K99" s="57"/>
      <c r="L99" s="58"/>
    </row>
    <row r="100" spans="1:12" x14ac:dyDescent="0.25">
      <c r="A100" s="60"/>
      <c r="B100" s="47"/>
      <c r="C100" s="100">
        <f>7+(9+1/8)/12</f>
        <v>7.760416666666667</v>
      </c>
      <c r="D100" s="90">
        <v>4</v>
      </c>
      <c r="E100" s="90">
        <f>5/16</f>
        <v>0.3125</v>
      </c>
      <c r="F100" s="90">
        <v>18</v>
      </c>
      <c r="G100" s="100">
        <f>((D100*4)/12*C100)*F100</f>
        <v>186.25</v>
      </c>
      <c r="H100" s="90"/>
      <c r="I100" s="90"/>
      <c r="J100" s="117"/>
      <c r="K100" s="57">
        <f>G100</f>
        <v>186.25</v>
      </c>
      <c r="L100" s="58"/>
    </row>
    <row r="101" spans="1:12" x14ac:dyDescent="0.25">
      <c r="A101" s="60"/>
      <c r="B101" s="47"/>
      <c r="C101" s="47"/>
      <c r="D101" s="47"/>
      <c r="E101" s="47"/>
      <c r="F101" s="47"/>
      <c r="G101" s="47"/>
      <c r="H101" s="47"/>
      <c r="I101" s="47"/>
      <c r="J101" s="108"/>
      <c r="K101" s="57"/>
      <c r="L101" s="58"/>
    </row>
    <row r="102" spans="1:12" x14ac:dyDescent="0.25">
      <c r="A102" s="60"/>
      <c r="B102" s="47"/>
      <c r="C102" s="47" t="s">
        <v>88</v>
      </c>
      <c r="D102" s="48"/>
      <c r="E102" s="48"/>
      <c r="F102" s="41"/>
      <c r="G102" s="41"/>
      <c r="H102" s="47"/>
      <c r="I102" s="47"/>
      <c r="J102" s="108"/>
      <c r="K102" s="57"/>
      <c r="L102" s="58"/>
    </row>
    <row r="103" spans="1:12" ht="45" x14ac:dyDescent="0.25">
      <c r="A103" s="60"/>
      <c r="B103" s="47"/>
      <c r="C103" s="95" t="s">
        <v>83</v>
      </c>
      <c r="D103" s="95" t="s">
        <v>84</v>
      </c>
      <c r="E103" s="96" t="s">
        <v>85</v>
      </c>
      <c r="F103" s="96" t="s">
        <v>80</v>
      </c>
      <c r="G103" s="96" t="s">
        <v>81</v>
      </c>
      <c r="H103" s="47"/>
      <c r="I103" s="47"/>
      <c r="J103" s="108"/>
      <c r="K103" s="57"/>
      <c r="L103" s="58"/>
    </row>
    <row r="104" spans="1:12" x14ac:dyDescent="0.25">
      <c r="A104" s="60"/>
      <c r="B104" s="47"/>
      <c r="C104" s="100">
        <f>SQRT((C100/3)^2+(($C$12-$F$12-1)/12)^2)+SQRT((C100/3/2)^2+(($C$12-$F$12-1-D100)/12)^2)</f>
        <v>6.2671144460378452</v>
      </c>
      <c r="D104" s="90">
        <v>4</v>
      </c>
      <c r="E104" s="90">
        <f>5/16</f>
        <v>0.3125</v>
      </c>
      <c r="F104" s="90">
        <f>2*F100</f>
        <v>36</v>
      </c>
      <c r="G104" s="100">
        <f>((D104*4)/12*C104)*F104</f>
        <v>300.82149340981658</v>
      </c>
      <c r="H104" s="47"/>
      <c r="I104" s="47"/>
      <c r="J104" s="108"/>
      <c r="K104" s="57">
        <f>G104</f>
        <v>300.82149340981658</v>
      </c>
      <c r="L104" s="58"/>
    </row>
    <row r="105" spans="1:12" x14ac:dyDescent="0.25">
      <c r="A105" s="60"/>
      <c r="B105" s="47"/>
      <c r="C105" s="47"/>
      <c r="D105" s="47"/>
      <c r="E105" s="47"/>
      <c r="F105" s="47"/>
      <c r="G105" s="47"/>
      <c r="H105" s="69"/>
      <c r="I105" s="67"/>
      <c r="J105" s="110"/>
      <c r="K105" s="62"/>
      <c r="L105" s="58"/>
    </row>
    <row r="106" spans="1:12" x14ac:dyDescent="0.25">
      <c r="A106" s="60"/>
      <c r="B106" s="100"/>
      <c r="C106" s="47" t="s">
        <v>107</v>
      </c>
      <c r="D106" s="47"/>
      <c r="E106" s="47"/>
      <c r="F106" s="47"/>
      <c r="G106" s="47"/>
      <c r="H106" s="71"/>
      <c r="I106" s="67"/>
      <c r="J106" s="110"/>
      <c r="K106" s="57"/>
      <c r="L106" s="50"/>
    </row>
    <row r="107" spans="1:12" ht="45" x14ac:dyDescent="0.25">
      <c r="A107" s="60"/>
      <c r="B107" s="47"/>
      <c r="C107" s="95" t="s">
        <v>83</v>
      </c>
      <c r="D107" s="95" t="s">
        <v>84</v>
      </c>
      <c r="E107" s="96" t="s">
        <v>85</v>
      </c>
      <c r="F107" s="96" t="s">
        <v>80</v>
      </c>
      <c r="G107" s="96" t="s">
        <v>81</v>
      </c>
      <c r="H107" s="66"/>
      <c r="I107" s="66"/>
      <c r="J107" s="117"/>
      <c r="K107" s="57"/>
      <c r="L107" s="50"/>
    </row>
    <row r="108" spans="1:12" x14ac:dyDescent="0.25">
      <c r="A108" s="60"/>
      <c r="B108" s="47"/>
      <c r="C108" s="100">
        <f>5+(8+3/8)/12</f>
        <v>5.697916666666667</v>
      </c>
      <c r="D108" s="90">
        <v>4</v>
      </c>
      <c r="E108" s="90">
        <f>5/16</f>
        <v>0.3125</v>
      </c>
      <c r="F108" s="90">
        <v>2</v>
      </c>
      <c r="G108" s="100">
        <f>((D108*4)/12*C108)*F108</f>
        <v>15.194444444444445</v>
      </c>
      <c r="H108" s="90"/>
      <c r="I108" s="90"/>
      <c r="J108" s="117"/>
      <c r="K108" s="57">
        <f>G108</f>
        <v>15.194444444444445</v>
      </c>
      <c r="L108" s="50"/>
    </row>
    <row r="109" spans="1:12" x14ac:dyDescent="0.25">
      <c r="A109" s="60"/>
      <c r="B109" s="47"/>
      <c r="C109" s="47"/>
      <c r="D109" s="47"/>
      <c r="E109" s="47"/>
      <c r="F109" s="47"/>
      <c r="G109" s="47"/>
      <c r="H109" s="66"/>
      <c r="I109" s="67"/>
      <c r="J109" s="110"/>
      <c r="K109" s="62"/>
      <c r="L109" s="50"/>
    </row>
    <row r="110" spans="1:12" x14ac:dyDescent="0.25">
      <c r="A110" s="60"/>
      <c r="B110" s="47"/>
      <c r="C110" s="47" t="s">
        <v>108</v>
      </c>
      <c r="D110" s="48"/>
      <c r="E110" s="48"/>
      <c r="F110" s="41"/>
      <c r="G110" s="41"/>
      <c r="H110" s="47"/>
      <c r="I110" s="47"/>
      <c r="J110" s="108"/>
      <c r="K110" s="57"/>
      <c r="L110" s="50"/>
    </row>
    <row r="111" spans="1:12" ht="45" x14ac:dyDescent="0.25">
      <c r="A111" s="60"/>
      <c r="B111" s="47"/>
      <c r="C111" s="95" t="s">
        <v>83</v>
      </c>
      <c r="D111" s="95" t="s">
        <v>84</v>
      </c>
      <c r="E111" s="96" t="s">
        <v>85</v>
      </c>
      <c r="F111" s="96" t="s">
        <v>80</v>
      </c>
      <c r="G111" s="96" t="s">
        <v>81</v>
      </c>
      <c r="H111" s="47"/>
      <c r="I111" s="47"/>
      <c r="J111" s="108"/>
      <c r="K111" s="57"/>
      <c r="L111" s="50"/>
    </row>
    <row r="112" spans="1:12" x14ac:dyDescent="0.25">
      <c r="A112" s="60"/>
      <c r="B112" s="47"/>
      <c r="C112" s="100">
        <f>SQRT((C108/3)^2+(($C$12-$F$12-1)/12)^2)+SQRT((C108/3/2)^2+(($C$12-$F$12-1-D108)/12)^2)</f>
        <v>5.6661619814364839</v>
      </c>
      <c r="D112" s="90">
        <v>4</v>
      </c>
      <c r="E112" s="90">
        <f>5/16</f>
        <v>0.3125</v>
      </c>
      <c r="F112" s="90">
        <f>2*F108</f>
        <v>4</v>
      </c>
      <c r="G112" s="100">
        <f>((D112*4)/12*C112)*F112</f>
        <v>30.219530567661245</v>
      </c>
      <c r="H112" s="47"/>
      <c r="I112" s="47"/>
      <c r="J112" s="108"/>
      <c r="K112" s="57">
        <f>G112</f>
        <v>30.219530567661245</v>
      </c>
      <c r="L112" s="50"/>
    </row>
    <row r="113" spans="1:12" x14ac:dyDescent="0.25">
      <c r="A113" s="60"/>
      <c r="B113" s="90"/>
      <c r="C113" s="90"/>
      <c r="D113" s="90"/>
      <c r="E113" s="90"/>
      <c r="F113" s="90"/>
      <c r="G113" s="90"/>
      <c r="H113" s="100"/>
      <c r="I113" s="43"/>
      <c r="J113" s="108"/>
      <c r="K113" s="57"/>
      <c r="L113" s="50"/>
    </row>
    <row r="114" spans="1:12" ht="15.75" thickBot="1" x14ac:dyDescent="0.3">
      <c r="A114" s="111"/>
      <c r="B114" s="79"/>
      <c r="C114" s="79"/>
      <c r="D114" s="79"/>
      <c r="E114" s="80"/>
      <c r="F114" s="80"/>
      <c r="G114" s="81"/>
      <c r="H114" s="79"/>
      <c r="I114" s="82"/>
      <c r="J114" s="83"/>
      <c r="K114" s="84"/>
      <c r="L114" s="85"/>
    </row>
    <row r="115" spans="1:12" ht="15.75" thickBot="1" x14ac:dyDescent="0.3">
      <c r="A115" s="149" t="s">
        <v>73</v>
      </c>
      <c r="B115" s="144"/>
      <c r="C115" s="150"/>
      <c r="D115" s="150"/>
      <c r="E115" s="150"/>
      <c r="F115" s="150"/>
      <c r="G115" s="150"/>
      <c r="H115" s="150"/>
      <c r="I115" s="150"/>
      <c r="J115" s="151"/>
      <c r="K115" s="74">
        <f>SUM(K85:K114)</f>
        <v>3028.7113841631822</v>
      </c>
      <c r="L115" s="75"/>
    </row>
    <row r="116" spans="1:12" ht="18.75" x14ac:dyDescent="0.4">
      <c r="A116" s="15" t="s">
        <v>13</v>
      </c>
      <c r="B116" s="16"/>
      <c r="C116" s="17"/>
      <c r="D116" s="18" t="s">
        <v>58</v>
      </c>
      <c r="E116" s="19" t="s">
        <v>59</v>
      </c>
      <c r="F116" s="18" t="s">
        <v>60</v>
      </c>
      <c r="G116" s="20">
        <v>44505</v>
      </c>
      <c r="H116" s="18" t="s">
        <v>61</v>
      </c>
      <c r="I116" s="129" t="s">
        <v>112</v>
      </c>
      <c r="J116" s="130"/>
      <c r="K116" s="17"/>
      <c r="L116" s="21"/>
    </row>
    <row r="117" spans="1:12" ht="18.75" x14ac:dyDescent="0.4">
      <c r="A117" s="22" t="s">
        <v>63</v>
      </c>
      <c r="B117" s="23"/>
      <c r="C117" s="24"/>
      <c r="D117" s="25" t="s">
        <v>64</v>
      </c>
      <c r="E117" s="26" t="s">
        <v>124</v>
      </c>
      <c r="F117" s="25" t="s">
        <v>60</v>
      </c>
      <c r="G117" s="27">
        <v>44505</v>
      </c>
      <c r="H117" s="28" t="s">
        <v>65</v>
      </c>
      <c r="I117" s="131">
        <v>8</v>
      </c>
      <c r="J117" s="132"/>
      <c r="K117" s="24"/>
      <c r="L117" s="29"/>
    </row>
    <row r="118" spans="1:12" x14ac:dyDescent="0.25">
      <c r="A118" s="30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9"/>
    </row>
    <row r="119" spans="1:12" x14ac:dyDescent="0.25">
      <c r="A119" s="31" t="s">
        <v>66</v>
      </c>
      <c r="B119" s="32"/>
      <c r="C119" s="133">
        <v>105814</v>
      </c>
      <c r="D119" s="133"/>
      <c r="E119" s="33" t="s">
        <v>67</v>
      </c>
      <c r="F119" s="134" t="s">
        <v>68</v>
      </c>
      <c r="G119" s="134"/>
      <c r="H119" s="33" t="s">
        <v>69</v>
      </c>
      <c r="I119" s="135" t="s">
        <v>123</v>
      </c>
      <c r="J119" s="135"/>
      <c r="K119" s="135"/>
      <c r="L119" s="136"/>
    </row>
    <row r="120" spans="1:12" x14ac:dyDescent="0.25">
      <c r="A120" s="31" t="s">
        <v>70</v>
      </c>
      <c r="B120" s="32"/>
      <c r="C120" s="137" t="s">
        <v>6</v>
      </c>
      <c r="D120" s="137"/>
      <c r="E120" s="137"/>
      <c r="F120" s="137"/>
      <c r="G120" s="137"/>
      <c r="H120" s="137"/>
      <c r="I120" s="137"/>
      <c r="J120" s="137"/>
      <c r="K120" s="32" t="s">
        <v>71</v>
      </c>
      <c r="L120" s="34" t="s">
        <v>46</v>
      </c>
    </row>
    <row r="121" spans="1:12" ht="15.75" thickBot="1" x14ac:dyDescent="0.3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7"/>
    </row>
    <row r="122" spans="1:12" ht="15.75" thickBot="1" x14ac:dyDescent="0.3">
      <c r="A122" s="146" t="s">
        <v>3</v>
      </c>
      <c r="B122" s="139"/>
      <c r="C122" s="147"/>
      <c r="D122" s="147"/>
      <c r="E122" s="147"/>
      <c r="F122" s="147"/>
      <c r="G122" s="147"/>
      <c r="H122" s="147"/>
      <c r="I122" s="147"/>
      <c r="J122" s="148"/>
      <c r="K122" s="38" t="s">
        <v>72</v>
      </c>
      <c r="L122" s="39" t="s">
        <v>73</v>
      </c>
    </row>
    <row r="123" spans="1:12" x14ac:dyDescent="0.25">
      <c r="A123" s="102"/>
      <c r="B123" s="40"/>
      <c r="C123" s="103"/>
      <c r="D123" s="104"/>
      <c r="E123" s="40"/>
      <c r="F123" s="40"/>
      <c r="G123" s="105"/>
      <c r="H123" s="40"/>
      <c r="I123" s="106"/>
      <c r="J123" s="107"/>
      <c r="K123" s="44"/>
      <c r="L123" s="45"/>
    </row>
    <row r="124" spans="1:12" x14ac:dyDescent="0.25">
      <c r="A124" s="46" t="s">
        <v>110</v>
      </c>
      <c r="B124" s="47"/>
      <c r="C124" s="47"/>
      <c r="D124" s="47"/>
      <c r="E124" s="47"/>
      <c r="F124" s="47"/>
      <c r="G124" s="47"/>
      <c r="H124" s="47"/>
      <c r="I124" s="47"/>
      <c r="J124" s="110"/>
      <c r="K124" s="62"/>
      <c r="L124" s="50"/>
    </row>
    <row r="125" spans="1:12" x14ac:dyDescent="0.25">
      <c r="A125" s="60"/>
      <c r="B125" s="47" t="s">
        <v>104</v>
      </c>
      <c r="C125" s="47"/>
      <c r="D125" s="47"/>
      <c r="E125" s="47"/>
      <c r="F125" s="47"/>
      <c r="G125" s="47"/>
      <c r="H125" s="47"/>
      <c r="I125" s="47"/>
      <c r="J125" s="110"/>
      <c r="K125" s="62"/>
      <c r="L125" s="50"/>
    </row>
    <row r="126" spans="1:12" x14ac:dyDescent="0.25">
      <c r="A126" s="60"/>
      <c r="B126" s="47"/>
      <c r="C126" s="88" t="s">
        <v>111</v>
      </c>
      <c r="D126" s="48"/>
      <c r="E126" s="48"/>
      <c r="F126" s="41"/>
      <c r="G126" s="41"/>
      <c r="H126" s="42"/>
      <c r="I126" s="41"/>
      <c r="J126" s="117"/>
      <c r="K126" s="57"/>
      <c r="L126" s="58"/>
    </row>
    <row r="127" spans="1:12" ht="45.75" thickBot="1" x14ac:dyDescent="0.3">
      <c r="A127" s="60"/>
      <c r="B127" s="47"/>
      <c r="C127" s="51" t="s">
        <v>83</v>
      </c>
      <c r="D127" s="51" t="s">
        <v>84</v>
      </c>
      <c r="E127" s="52" t="s">
        <v>85</v>
      </c>
      <c r="F127" s="52" t="s">
        <v>80</v>
      </c>
      <c r="G127" s="52" t="s">
        <v>81</v>
      </c>
      <c r="H127" s="66"/>
      <c r="I127" s="66"/>
      <c r="J127" s="117"/>
      <c r="K127" s="57"/>
      <c r="L127" s="58"/>
    </row>
    <row r="128" spans="1:12" x14ac:dyDescent="0.25">
      <c r="A128" s="60"/>
      <c r="B128" s="47"/>
      <c r="C128" s="54">
        <f>7+(3+1/8)/12</f>
        <v>7.260416666666667</v>
      </c>
      <c r="D128" s="55">
        <v>4</v>
      </c>
      <c r="E128" s="55">
        <f>5/16</f>
        <v>0.3125</v>
      </c>
      <c r="F128" s="55">
        <v>2</v>
      </c>
      <c r="G128" s="54">
        <f>((D128*4)/12*C128)*F128</f>
        <v>19.361111111111111</v>
      </c>
      <c r="H128" s="90"/>
      <c r="I128" s="90"/>
      <c r="J128" s="117"/>
      <c r="K128" s="57">
        <f>G128</f>
        <v>19.361111111111111</v>
      </c>
      <c r="L128" s="58"/>
    </row>
    <row r="129" spans="1:12" x14ac:dyDescent="0.25">
      <c r="A129" s="60"/>
      <c r="B129" s="47"/>
      <c r="C129" s="47"/>
      <c r="D129" s="47"/>
      <c r="E129" s="47"/>
      <c r="F129" s="47"/>
      <c r="G129" s="47"/>
      <c r="H129" s="47"/>
      <c r="I129" s="47"/>
      <c r="J129" s="108"/>
      <c r="K129" s="57"/>
      <c r="L129" s="58"/>
    </row>
    <row r="130" spans="1:12" x14ac:dyDescent="0.25">
      <c r="A130" s="60"/>
      <c r="B130" s="47"/>
      <c r="C130" s="47" t="s">
        <v>88</v>
      </c>
      <c r="D130" s="48"/>
      <c r="E130" s="48"/>
      <c r="F130" s="41"/>
      <c r="G130" s="41"/>
      <c r="H130" s="47"/>
      <c r="I130" s="47"/>
      <c r="J130" s="108"/>
      <c r="K130" s="57"/>
      <c r="L130" s="58"/>
    </row>
    <row r="131" spans="1:12" ht="45.75" thickBot="1" x14ac:dyDescent="0.3">
      <c r="A131" s="60"/>
      <c r="B131" s="47"/>
      <c r="C131" s="51" t="s">
        <v>83</v>
      </c>
      <c r="D131" s="51" t="s">
        <v>84</v>
      </c>
      <c r="E131" s="52" t="s">
        <v>85</v>
      </c>
      <c r="F131" s="52" t="s">
        <v>80</v>
      </c>
      <c r="G131" s="52" t="s">
        <v>81</v>
      </c>
      <c r="H131" s="47"/>
      <c r="I131" s="47"/>
      <c r="J131" s="108"/>
      <c r="K131" s="57"/>
      <c r="L131" s="58"/>
    </row>
    <row r="132" spans="1:12" x14ac:dyDescent="0.25">
      <c r="A132" s="60"/>
      <c r="B132" s="47"/>
      <c r="C132" s="54">
        <f>SQRT((C128/3)^2+(($C$12-$F$12-1)/12)^2)+SQRT((C128/3/2)^2+(($C$12-$F$12-1-D128)/12)^2)</f>
        <v>6.1110092160615839</v>
      </c>
      <c r="D132" s="55">
        <v>4</v>
      </c>
      <c r="E132" s="55">
        <f>5/16</f>
        <v>0.3125</v>
      </c>
      <c r="F132" s="55">
        <f>2*F128</f>
        <v>4</v>
      </c>
      <c r="G132" s="54">
        <f>((D132*4)/12*C132)*F132</f>
        <v>32.592049152328443</v>
      </c>
      <c r="H132" s="47"/>
      <c r="I132" s="47"/>
      <c r="J132" s="108"/>
      <c r="K132" s="57">
        <f>G132</f>
        <v>32.592049152328443</v>
      </c>
      <c r="L132" s="58"/>
    </row>
    <row r="133" spans="1:12" x14ac:dyDescent="0.25">
      <c r="A133" s="46"/>
      <c r="B133" s="47"/>
      <c r="C133" s="47"/>
      <c r="D133" s="47"/>
      <c r="E133" s="47"/>
      <c r="F133" s="47"/>
      <c r="G133" s="47"/>
      <c r="H133" s="47"/>
      <c r="I133" s="67"/>
      <c r="J133" s="110"/>
      <c r="K133" s="62"/>
      <c r="L133" s="58"/>
    </row>
    <row r="134" spans="1:12" x14ac:dyDescent="0.25">
      <c r="A134" s="46"/>
      <c r="B134" s="47" t="s">
        <v>103</v>
      </c>
      <c r="C134" s="47"/>
      <c r="D134" s="47"/>
      <c r="E134" s="47"/>
      <c r="F134" s="47"/>
      <c r="G134" s="47"/>
      <c r="H134" s="47"/>
      <c r="I134" s="47"/>
      <c r="J134" s="110"/>
      <c r="K134" s="62"/>
      <c r="L134" s="58"/>
    </row>
    <row r="135" spans="1:12" x14ac:dyDescent="0.25">
      <c r="A135" s="60"/>
      <c r="B135" s="47"/>
      <c r="C135" s="47" t="s">
        <v>87</v>
      </c>
      <c r="D135" s="48"/>
      <c r="E135" s="48"/>
      <c r="F135" s="41"/>
      <c r="G135" s="41"/>
      <c r="H135" s="42"/>
      <c r="I135" s="41"/>
      <c r="J135" s="117"/>
      <c r="K135" s="57"/>
      <c r="L135" s="58"/>
    </row>
    <row r="136" spans="1:12" ht="45.75" thickBot="1" x14ac:dyDescent="0.3">
      <c r="A136" s="60"/>
      <c r="B136" s="47"/>
      <c r="C136" s="51" t="s">
        <v>83</v>
      </c>
      <c r="D136" s="51" t="s">
        <v>84</v>
      </c>
      <c r="E136" s="52" t="s">
        <v>85</v>
      </c>
      <c r="F136" s="52" t="s">
        <v>80</v>
      </c>
      <c r="G136" s="52" t="s">
        <v>81</v>
      </c>
      <c r="H136" s="66"/>
      <c r="I136" s="66"/>
      <c r="J136" s="117"/>
      <c r="K136" s="57"/>
      <c r="L136" s="58"/>
    </row>
    <row r="137" spans="1:12" x14ac:dyDescent="0.25">
      <c r="A137" s="60"/>
      <c r="B137" s="47"/>
      <c r="C137" s="54">
        <f>7+(5+7/16)/12</f>
        <v>7.453125</v>
      </c>
      <c r="D137" s="55">
        <v>4</v>
      </c>
      <c r="E137" s="55">
        <f>5/16</f>
        <v>0.3125</v>
      </c>
      <c r="F137" s="55">
        <v>18</v>
      </c>
      <c r="G137" s="54">
        <f>((D137*4)/12*C137)*F137</f>
        <v>178.875</v>
      </c>
      <c r="H137" s="90"/>
      <c r="I137" s="90"/>
      <c r="J137" s="117"/>
      <c r="K137" s="57">
        <f>G137</f>
        <v>178.875</v>
      </c>
      <c r="L137" s="58"/>
    </row>
    <row r="138" spans="1:12" x14ac:dyDescent="0.25">
      <c r="A138" s="60"/>
      <c r="B138" s="47"/>
      <c r="C138" s="47"/>
      <c r="D138" s="47"/>
      <c r="E138" s="47"/>
      <c r="F138" s="47"/>
      <c r="G138" s="47"/>
      <c r="H138" s="47"/>
      <c r="I138" s="47"/>
      <c r="J138" s="108"/>
      <c r="K138" s="57"/>
      <c r="L138" s="58"/>
    </row>
    <row r="139" spans="1:12" x14ac:dyDescent="0.25">
      <c r="A139" s="60"/>
      <c r="B139" s="47"/>
      <c r="C139" s="47" t="s">
        <v>88</v>
      </c>
      <c r="D139" s="48"/>
      <c r="E139" s="48"/>
      <c r="F139" s="41"/>
      <c r="G139" s="41"/>
      <c r="H139" s="47"/>
      <c r="I139" s="47"/>
      <c r="J139" s="108"/>
      <c r="K139" s="57"/>
      <c r="L139" s="58"/>
    </row>
    <row r="140" spans="1:12" ht="45.75" thickBot="1" x14ac:dyDescent="0.3">
      <c r="A140" s="60"/>
      <c r="B140" s="47"/>
      <c r="C140" s="51" t="s">
        <v>83</v>
      </c>
      <c r="D140" s="51" t="s">
        <v>84</v>
      </c>
      <c r="E140" s="52" t="s">
        <v>85</v>
      </c>
      <c r="F140" s="52" t="s">
        <v>80</v>
      </c>
      <c r="G140" s="52" t="s">
        <v>81</v>
      </c>
      <c r="H140" s="47"/>
      <c r="I140" s="47"/>
      <c r="J140" s="108"/>
      <c r="K140" s="57"/>
      <c r="L140" s="58"/>
    </row>
    <row r="141" spans="1:12" x14ac:dyDescent="0.25">
      <c r="A141" s="60"/>
      <c r="B141" s="47"/>
      <c r="C141" s="54">
        <f>SQRT((C137/3)^2+(($C$12-$F$12-1)/12)^2)+SQRT((C137/3/2)^2+(($C$12-$F$12-1-D137)/12)^2)</f>
        <v>6.1704564369417056</v>
      </c>
      <c r="D141" s="55">
        <v>4</v>
      </c>
      <c r="E141" s="55">
        <f>5/16</f>
        <v>0.3125</v>
      </c>
      <c r="F141" s="55">
        <f>2*F137</f>
        <v>36</v>
      </c>
      <c r="G141" s="54">
        <f>((D141*4)/12*C141)*F141</f>
        <v>296.18190897320187</v>
      </c>
      <c r="H141" s="47"/>
      <c r="I141" s="47"/>
      <c r="J141" s="108"/>
      <c r="K141" s="57">
        <f>G141</f>
        <v>296.18190897320187</v>
      </c>
      <c r="L141" s="58"/>
    </row>
    <row r="142" spans="1:12" x14ac:dyDescent="0.25">
      <c r="A142" s="60"/>
      <c r="B142" s="47"/>
      <c r="C142" s="100"/>
      <c r="D142" s="90"/>
      <c r="E142" s="90"/>
      <c r="F142" s="90"/>
      <c r="G142" s="100"/>
      <c r="H142" s="47"/>
      <c r="I142" s="47"/>
      <c r="J142" s="108"/>
      <c r="K142" s="57"/>
      <c r="L142" s="58"/>
    </row>
    <row r="143" spans="1:12" x14ac:dyDescent="0.25">
      <c r="A143" s="60"/>
      <c r="B143" s="47" t="s">
        <v>89</v>
      </c>
      <c r="C143" s="48"/>
      <c r="D143" s="48"/>
      <c r="E143" s="41"/>
      <c r="F143" s="41"/>
      <c r="G143" s="47"/>
      <c r="H143" s="47"/>
      <c r="I143" s="67"/>
      <c r="J143" s="110"/>
      <c r="K143" s="62"/>
      <c r="L143" s="58"/>
    </row>
    <row r="144" spans="1:12" ht="33" thickBot="1" x14ac:dyDescent="0.3">
      <c r="A144" s="60"/>
      <c r="B144" s="51" t="s">
        <v>75</v>
      </c>
      <c r="C144" s="51" t="s">
        <v>90</v>
      </c>
      <c r="D144" s="52" t="s">
        <v>85</v>
      </c>
      <c r="E144" s="52" t="s">
        <v>80</v>
      </c>
      <c r="F144" s="52" t="s">
        <v>81</v>
      </c>
      <c r="G144" s="41"/>
      <c r="H144" s="66"/>
      <c r="I144" s="67"/>
      <c r="J144" s="110"/>
      <c r="K144" s="62"/>
      <c r="L144" s="50"/>
    </row>
    <row r="145" spans="1:12" x14ac:dyDescent="0.25">
      <c r="A145" s="60"/>
      <c r="B145" s="54">
        <v>1.25</v>
      </c>
      <c r="C145" s="55">
        <v>2</v>
      </c>
      <c r="D145" s="55">
        <f>3/8</f>
        <v>0.375</v>
      </c>
      <c r="E145" s="55">
        <f>3*(F100+F108+F128+F137)</f>
        <v>120</v>
      </c>
      <c r="F145" s="54">
        <f>(B145*C145+(B145*C145-2*4^2/144)+D145/12*B145*2+D145/12*C145*2)*E145</f>
        <v>597.70833333333337</v>
      </c>
      <c r="G145" s="41"/>
      <c r="H145" s="69"/>
      <c r="I145" s="67"/>
      <c r="J145" s="110"/>
      <c r="K145" s="57">
        <f>F145</f>
        <v>597.70833333333337</v>
      </c>
      <c r="L145" s="50"/>
    </row>
    <row r="146" spans="1:12" x14ac:dyDescent="0.25">
      <c r="A146" s="60"/>
      <c r="B146" s="47"/>
      <c r="C146" s="47"/>
      <c r="D146" s="47"/>
      <c r="E146" s="47"/>
      <c r="F146" s="47"/>
      <c r="G146" s="47"/>
      <c r="H146" s="90"/>
      <c r="I146" s="90"/>
      <c r="J146" s="117"/>
      <c r="K146" s="57"/>
      <c r="L146" s="50"/>
    </row>
    <row r="147" spans="1:12" x14ac:dyDescent="0.25">
      <c r="A147" s="60"/>
      <c r="B147" s="47"/>
      <c r="C147" s="47"/>
      <c r="D147" s="47"/>
      <c r="E147" s="47"/>
      <c r="F147" s="47"/>
      <c r="G147" s="47"/>
      <c r="H147" s="66"/>
      <c r="I147" s="67"/>
      <c r="J147" s="110"/>
      <c r="K147" s="62"/>
      <c r="L147" s="50"/>
    </row>
    <row r="148" spans="1:12" ht="15.75" thickBot="1" x14ac:dyDescent="0.3">
      <c r="A148" s="60"/>
      <c r="B148" s="47"/>
      <c r="C148" s="47"/>
      <c r="D148" s="47"/>
      <c r="E148" s="120"/>
      <c r="F148" s="76" t="s">
        <v>91</v>
      </c>
      <c r="G148" s="77">
        <f>0.05*SUM(K8:K38,K47:K76,K85:K114,K123:K145)</f>
        <v>2065.2750270570577</v>
      </c>
      <c r="H148" s="47"/>
      <c r="I148" s="43"/>
      <c r="J148" s="108"/>
      <c r="K148" s="57">
        <f>G148</f>
        <v>2065.2750270570577</v>
      </c>
      <c r="L148" s="50"/>
    </row>
    <row r="149" spans="1:12" x14ac:dyDescent="0.25">
      <c r="A149" s="60"/>
      <c r="B149" s="47"/>
      <c r="C149" s="47"/>
      <c r="D149" s="47"/>
      <c r="E149" s="78"/>
      <c r="F149" s="78"/>
      <c r="G149" s="78"/>
      <c r="H149" s="47"/>
      <c r="I149" s="47"/>
      <c r="J149" s="108"/>
      <c r="K149" s="57"/>
      <c r="L149" s="50"/>
    </row>
    <row r="150" spans="1:12" x14ac:dyDescent="0.25">
      <c r="A150" s="60"/>
      <c r="B150" s="47"/>
      <c r="C150" s="100"/>
      <c r="D150" s="90"/>
      <c r="E150" s="90"/>
      <c r="F150" s="90"/>
      <c r="G150" s="100"/>
      <c r="H150" s="47"/>
      <c r="I150" s="47"/>
      <c r="J150" s="108"/>
      <c r="K150" s="57"/>
      <c r="L150" s="50"/>
    </row>
    <row r="151" spans="1:12" x14ac:dyDescent="0.25">
      <c r="A151" s="60"/>
      <c r="B151" s="90"/>
      <c r="C151" s="90"/>
      <c r="D151" s="90"/>
      <c r="E151" s="90"/>
      <c r="F151" s="90"/>
      <c r="G151" s="90"/>
      <c r="H151" s="100"/>
      <c r="I151" s="43"/>
      <c r="J151" s="108"/>
      <c r="K151" s="57"/>
      <c r="L151" s="50"/>
    </row>
    <row r="152" spans="1:12" ht="15.75" thickBot="1" x14ac:dyDescent="0.3">
      <c r="A152" s="111"/>
      <c r="B152" s="79"/>
      <c r="C152" s="79"/>
      <c r="D152" s="79"/>
      <c r="E152" s="80"/>
      <c r="F152" s="80"/>
      <c r="G152" s="81"/>
      <c r="H152" s="79"/>
      <c r="I152" s="82"/>
      <c r="J152" s="83"/>
      <c r="K152" s="84"/>
      <c r="L152" s="85"/>
    </row>
    <row r="153" spans="1:12" ht="15.75" thickBot="1" x14ac:dyDescent="0.3">
      <c r="A153" s="149" t="s">
        <v>73</v>
      </c>
      <c r="B153" s="144"/>
      <c r="C153" s="150"/>
      <c r="D153" s="150"/>
      <c r="E153" s="150"/>
      <c r="F153" s="150"/>
      <c r="G153" s="150"/>
      <c r="H153" s="150"/>
      <c r="I153" s="150"/>
      <c r="J153" s="151"/>
      <c r="K153" s="74">
        <f>SUM(K123:K152)</f>
        <v>3189.9934296270326</v>
      </c>
      <c r="L153" s="75">
        <f>ROUNDUP(K39+K77+K115+K153,-2)</f>
        <v>43400</v>
      </c>
    </row>
  </sheetData>
  <mergeCells count="37">
    <mergeCell ref="C120:J120"/>
    <mergeCell ref="A122:J122"/>
    <mergeCell ref="A153:J153"/>
    <mergeCell ref="C82:J82"/>
    <mergeCell ref="A84:J84"/>
    <mergeCell ref="A115:J115"/>
    <mergeCell ref="I116:J116"/>
    <mergeCell ref="I117:J117"/>
    <mergeCell ref="C119:D119"/>
    <mergeCell ref="F119:G119"/>
    <mergeCell ref="I119:L119"/>
    <mergeCell ref="C81:D81"/>
    <mergeCell ref="F81:G81"/>
    <mergeCell ref="I81:L81"/>
    <mergeCell ref="A39:J39"/>
    <mergeCell ref="I40:J40"/>
    <mergeCell ref="I41:J41"/>
    <mergeCell ref="C43:D43"/>
    <mergeCell ref="F43:G43"/>
    <mergeCell ref="I43:L43"/>
    <mergeCell ref="C44:J44"/>
    <mergeCell ref="A46:J46"/>
    <mergeCell ref="A77:J77"/>
    <mergeCell ref="I78:J78"/>
    <mergeCell ref="I79:J79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3" manualBreakCount="3">
    <brk id="39" max="11" man="1"/>
    <brk id="77" max="11" man="1"/>
    <brk id="115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Normal="100" zoomScaleSheetLayoutView="100" workbookViewId="0">
      <selection activeCell="G118" sqref="G118"/>
    </sheetView>
  </sheetViews>
  <sheetFormatPr defaultColWidth="2.875" defaultRowHeight="15" x14ac:dyDescent="0.25"/>
  <cols>
    <col min="2" max="2" width="9" customWidth="1"/>
    <col min="3" max="3" width="8.75" customWidth="1"/>
    <col min="4" max="4" width="9.75" customWidth="1"/>
    <col min="5" max="7" width="11.125" customWidth="1"/>
    <col min="8" max="8" width="10.375" customWidth="1"/>
    <col min="9" max="9" width="5.375" customWidth="1"/>
    <col min="10" max="10" width="4.625" customWidth="1"/>
    <col min="11" max="11" width="10.625" customWidth="1"/>
    <col min="12" max="12" width="10.875" customWidth="1"/>
  </cols>
  <sheetData>
    <row r="1" spans="1:18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113</v>
      </c>
      <c r="J1" s="130"/>
      <c r="K1" s="17"/>
      <c r="L1" s="21"/>
    </row>
    <row r="2" spans="1:18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9</v>
      </c>
      <c r="J2" s="132"/>
      <c r="K2" s="24"/>
      <c r="L2" s="29"/>
    </row>
    <row r="3" spans="1:18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8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8" ht="20.100000000000001" customHeight="1" x14ac:dyDescent="0.25">
      <c r="A5" s="31" t="s">
        <v>70</v>
      </c>
      <c r="B5" s="32"/>
      <c r="C5" s="137" t="s">
        <v>7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46</v>
      </c>
    </row>
    <row r="6" spans="1:18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8" ht="15.75" thickBot="1" x14ac:dyDescent="0.3">
      <c r="A7" s="146" t="s">
        <v>3</v>
      </c>
      <c r="B7" s="139"/>
      <c r="C7" s="147"/>
      <c r="D7" s="147"/>
      <c r="E7" s="147"/>
      <c r="F7" s="147"/>
      <c r="G7" s="147"/>
      <c r="H7" s="147"/>
      <c r="I7" s="147"/>
      <c r="J7" s="148"/>
      <c r="K7" s="38" t="s">
        <v>72</v>
      </c>
      <c r="L7" s="39" t="s">
        <v>73</v>
      </c>
    </row>
    <row r="8" spans="1:18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44"/>
      <c r="L8" s="45"/>
    </row>
    <row r="9" spans="1:18" ht="15.95" customHeight="1" x14ac:dyDescent="0.25">
      <c r="A9" s="46" t="s">
        <v>74</v>
      </c>
      <c r="B9" s="47"/>
      <c r="C9" s="48"/>
      <c r="D9" s="48"/>
      <c r="E9" s="41"/>
      <c r="F9" s="41"/>
      <c r="G9" s="42"/>
      <c r="H9" s="41"/>
      <c r="I9" s="43"/>
      <c r="J9" s="108"/>
      <c r="K9" s="49"/>
      <c r="L9" s="50"/>
    </row>
    <row r="10" spans="1:18" ht="15.95" customHeight="1" x14ac:dyDescent="0.25">
      <c r="A10" s="46"/>
      <c r="B10" s="47" t="s">
        <v>92</v>
      </c>
      <c r="C10" s="48"/>
      <c r="D10" s="48"/>
      <c r="E10" s="41"/>
      <c r="F10" s="41"/>
      <c r="G10" s="42"/>
      <c r="H10" s="41"/>
      <c r="I10" s="43"/>
      <c r="J10" s="108"/>
      <c r="K10" s="49"/>
      <c r="L10" s="50"/>
    </row>
    <row r="11" spans="1:18" ht="45.75" thickBot="1" x14ac:dyDescent="0.3">
      <c r="A11" s="109"/>
      <c r="B11" s="51" t="s">
        <v>75</v>
      </c>
      <c r="C11" s="51" t="s">
        <v>76</v>
      </c>
      <c r="D11" s="52" t="s">
        <v>77</v>
      </c>
      <c r="E11" s="53" t="s">
        <v>78</v>
      </c>
      <c r="F11" s="52" t="s">
        <v>79</v>
      </c>
      <c r="G11" s="52" t="s">
        <v>80</v>
      </c>
      <c r="H11" s="52" t="s">
        <v>81</v>
      </c>
      <c r="I11" s="96"/>
      <c r="J11" s="108"/>
      <c r="K11" s="49"/>
      <c r="L11" s="50"/>
    </row>
    <row r="12" spans="1:18" s="59" customFormat="1" ht="15.95" customHeight="1" x14ac:dyDescent="0.25">
      <c r="A12" s="60"/>
      <c r="B12" s="55">
        <f>38+7/12+2*(10+4/12)+39+3/12+2</f>
        <v>100.5</v>
      </c>
      <c r="C12" s="55">
        <v>32.86</v>
      </c>
      <c r="D12" s="55">
        <v>0.55400000000000005</v>
      </c>
      <c r="E12" s="55">
        <v>11.484</v>
      </c>
      <c r="F12" s="55">
        <v>0.73799999999999999</v>
      </c>
      <c r="G12" s="55">
        <v>21</v>
      </c>
      <c r="H12" s="56">
        <f>(((C12-F12)*2+(E12-D12)*2+E12)/12*B12)*G12</f>
        <v>17163.289499999999</v>
      </c>
      <c r="I12" s="90"/>
      <c r="J12" s="110"/>
      <c r="K12" s="57">
        <f>H12</f>
        <v>17163.289499999999</v>
      </c>
      <c r="L12" s="58"/>
    </row>
    <row r="13" spans="1:18" ht="16.5" customHeight="1" x14ac:dyDescent="0.25">
      <c r="A13" s="60"/>
      <c r="B13" s="90"/>
      <c r="C13" s="90"/>
      <c r="D13" s="90"/>
      <c r="E13" s="90"/>
      <c r="F13" s="90"/>
      <c r="G13" s="90"/>
      <c r="H13" s="99"/>
      <c r="I13" s="61"/>
      <c r="J13" s="110"/>
      <c r="K13" s="62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6"/>
      <c r="B14" s="47" t="s">
        <v>92</v>
      </c>
      <c r="C14" s="48"/>
      <c r="D14" s="48"/>
      <c r="E14" s="41"/>
      <c r="F14" s="41"/>
      <c r="G14" s="42"/>
      <c r="H14" s="41"/>
      <c r="I14" s="43"/>
      <c r="J14" s="108"/>
      <c r="K14" s="49"/>
      <c r="L14" s="50"/>
    </row>
    <row r="15" spans="1:18" ht="45.75" thickBot="1" x14ac:dyDescent="0.3">
      <c r="A15" s="109"/>
      <c r="B15" s="51" t="s">
        <v>75</v>
      </c>
      <c r="C15" s="51" t="s">
        <v>76</v>
      </c>
      <c r="D15" s="52" t="s">
        <v>77</v>
      </c>
      <c r="E15" s="53" t="s">
        <v>78</v>
      </c>
      <c r="F15" s="52" t="s">
        <v>79</v>
      </c>
      <c r="G15" s="52" t="s">
        <v>80</v>
      </c>
      <c r="H15" s="52" t="s">
        <v>81</v>
      </c>
      <c r="I15" s="96"/>
      <c r="J15" s="108"/>
      <c r="K15" s="49"/>
      <c r="L15" s="50"/>
    </row>
    <row r="16" spans="1:18" s="59" customFormat="1" ht="15.95" customHeight="1" x14ac:dyDescent="0.25">
      <c r="A16" s="60"/>
      <c r="B16" s="54">
        <f>38+7/12+20+1</f>
        <v>59.583333333333336</v>
      </c>
      <c r="C16" s="55">
        <v>32.86</v>
      </c>
      <c r="D16" s="55">
        <v>0.55400000000000005</v>
      </c>
      <c r="E16" s="55">
        <v>11.484</v>
      </c>
      <c r="F16" s="55">
        <v>0.73799999999999999</v>
      </c>
      <c r="G16" s="55">
        <v>1</v>
      </c>
      <c r="H16" s="56">
        <f>(((C16-F16)*2+(E16-D16)*2+E16)/12*B16)*G16</f>
        <v>484.55152777777778</v>
      </c>
      <c r="I16" s="90"/>
      <c r="J16" s="110"/>
      <c r="K16" s="57">
        <f>H16</f>
        <v>484.55152777777778</v>
      </c>
      <c r="L16" s="58"/>
    </row>
    <row r="17" spans="1:19" s="59" customFormat="1" ht="15.95" customHeight="1" x14ac:dyDescent="0.25">
      <c r="A17" s="60"/>
      <c r="B17" s="90"/>
      <c r="C17" s="90"/>
      <c r="D17" s="90"/>
      <c r="E17" s="90"/>
      <c r="F17" s="90"/>
      <c r="G17" s="90"/>
      <c r="H17" s="100"/>
      <c r="I17" s="90"/>
      <c r="J17" s="110"/>
      <c r="K17" s="57"/>
      <c r="L17" s="58"/>
    </row>
    <row r="18" spans="1:19" ht="15.95" customHeight="1" x14ac:dyDescent="0.25">
      <c r="A18" s="46"/>
      <c r="B18" s="47" t="s">
        <v>92</v>
      </c>
      <c r="C18" s="48"/>
      <c r="D18" s="48"/>
      <c r="E18" s="41"/>
      <c r="F18" s="41"/>
      <c r="G18" s="42"/>
      <c r="H18" s="41"/>
      <c r="I18" s="43"/>
      <c r="J18" s="108"/>
      <c r="K18" s="49"/>
      <c r="L18" s="58"/>
      <c r="M18" s="59"/>
      <c r="N18" s="59"/>
      <c r="O18" s="59"/>
      <c r="P18" s="59"/>
      <c r="Q18" s="141"/>
      <c r="R18" s="142"/>
      <c r="S18" s="142"/>
    </row>
    <row r="19" spans="1:19" ht="45.75" thickBot="1" x14ac:dyDescent="0.3">
      <c r="A19" s="46"/>
      <c r="B19" s="51" t="s">
        <v>75</v>
      </c>
      <c r="C19" s="51" t="s">
        <v>76</v>
      </c>
      <c r="D19" s="52" t="s">
        <v>77</v>
      </c>
      <c r="E19" s="53" t="s">
        <v>78</v>
      </c>
      <c r="F19" s="52" t="s">
        <v>79</v>
      </c>
      <c r="G19" s="52" t="s">
        <v>80</v>
      </c>
      <c r="H19" s="52" t="s">
        <v>81</v>
      </c>
      <c r="I19" s="96"/>
      <c r="J19" s="108"/>
      <c r="K19" s="49"/>
      <c r="L19" s="58"/>
      <c r="M19" s="59"/>
      <c r="N19" s="59"/>
      <c r="O19" s="59"/>
      <c r="P19" s="59"/>
      <c r="Q19" s="64"/>
      <c r="R19" s="65"/>
      <c r="S19" s="65"/>
    </row>
    <row r="20" spans="1:19" x14ac:dyDescent="0.25">
      <c r="A20" s="109"/>
      <c r="B20" s="118">
        <f>39+3/12+10+4/12-10-15+1</f>
        <v>25.583333333333336</v>
      </c>
      <c r="C20" s="119">
        <v>32.86</v>
      </c>
      <c r="D20" s="119">
        <v>0.55400000000000005</v>
      </c>
      <c r="E20" s="119">
        <v>11.484</v>
      </c>
      <c r="F20" s="119">
        <v>0.73799999999999999</v>
      </c>
      <c r="G20" s="119">
        <v>1</v>
      </c>
      <c r="H20" s="56">
        <f>(((C20-F20)*2+(E20-D20)*2+E20)/12*B20)*G20</f>
        <v>208.05219444444447</v>
      </c>
      <c r="I20" s="90"/>
      <c r="J20" s="110"/>
      <c r="K20" s="57">
        <f>H20</f>
        <v>208.05219444444447</v>
      </c>
      <c r="L20" s="58"/>
      <c r="M20" s="59"/>
      <c r="N20" s="59"/>
      <c r="O20" s="59"/>
      <c r="P20" s="59"/>
      <c r="Q20" s="141"/>
      <c r="R20" s="142"/>
      <c r="S20" s="142"/>
    </row>
    <row r="21" spans="1:19" ht="15.75" customHeight="1" x14ac:dyDescent="0.25">
      <c r="A21" s="60"/>
      <c r="B21" s="90"/>
      <c r="C21" s="90"/>
      <c r="D21" s="90"/>
      <c r="E21" s="90"/>
      <c r="F21" s="90"/>
      <c r="G21" s="90"/>
      <c r="H21" s="99"/>
      <c r="I21" s="61"/>
      <c r="J21" s="110"/>
      <c r="K21" s="62"/>
      <c r="L21" s="58"/>
      <c r="M21" s="59"/>
      <c r="N21" s="59"/>
      <c r="O21" s="59"/>
      <c r="P21" s="59"/>
      <c r="Q21" s="68"/>
      <c r="R21" s="59"/>
    </row>
    <row r="22" spans="1:19" ht="15.95" customHeight="1" x14ac:dyDescent="0.25">
      <c r="A22" s="60"/>
      <c r="B22" s="47" t="s">
        <v>93</v>
      </c>
      <c r="C22" s="48"/>
      <c r="D22" s="48"/>
      <c r="E22" s="41"/>
      <c r="F22" s="41"/>
      <c r="G22" s="42"/>
      <c r="H22" s="41"/>
      <c r="I22" s="43"/>
      <c r="J22" s="108"/>
      <c r="K22" s="49"/>
      <c r="L22" s="58"/>
      <c r="M22" s="59"/>
      <c r="N22" s="59"/>
      <c r="O22" s="59"/>
      <c r="P22" s="59"/>
      <c r="Q22" s="141"/>
      <c r="R22" s="142"/>
      <c r="S22" s="142"/>
    </row>
    <row r="23" spans="1:19" ht="45.75" thickBot="1" x14ac:dyDescent="0.3">
      <c r="A23" s="60"/>
      <c r="B23" s="51" t="s">
        <v>75</v>
      </c>
      <c r="C23" s="51" t="s">
        <v>76</v>
      </c>
      <c r="D23" s="52" t="s">
        <v>77</v>
      </c>
      <c r="E23" s="53" t="s">
        <v>78</v>
      </c>
      <c r="F23" s="52" t="s">
        <v>79</v>
      </c>
      <c r="G23" s="52" t="s">
        <v>80</v>
      </c>
      <c r="H23" s="52" t="s">
        <v>81</v>
      </c>
      <c r="I23" s="96"/>
      <c r="J23" s="108"/>
      <c r="K23" s="49"/>
      <c r="L23" s="58"/>
      <c r="M23" s="59"/>
      <c r="N23" s="59"/>
      <c r="O23" s="59"/>
      <c r="P23" s="59"/>
      <c r="Q23" s="141"/>
      <c r="R23" s="142"/>
      <c r="S23" s="142"/>
    </row>
    <row r="24" spans="1:19" x14ac:dyDescent="0.25">
      <c r="A24" s="60"/>
      <c r="B24" s="87">
        <f>55+1/12+56+1/12-2*(10+4/12)</f>
        <v>90.5</v>
      </c>
      <c r="C24" s="86">
        <v>33.1</v>
      </c>
      <c r="D24" s="86">
        <v>0.57999999999999996</v>
      </c>
      <c r="E24" s="86">
        <v>11.51</v>
      </c>
      <c r="F24" s="86">
        <v>0.85499999999999998</v>
      </c>
      <c r="G24" s="86">
        <v>22</v>
      </c>
      <c r="H24" s="56">
        <f>(((C24-F24)*2+(E24-D24)*2+E24)/12*B24)*G24</f>
        <v>16236.605000000003</v>
      </c>
      <c r="I24" s="90"/>
      <c r="J24" s="110"/>
      <c r="K24" s="57">
        <f>H24</f>
        <v>16236.605000000003</v>
      </c>
      <c r="L24" s="58"/>
      <c r="M24" s="59"/>
      <c r="N24" s="59"/>
      <c r="O24" s="59"/>
      <c r="P24" s="59"/>
      <c r="Q24" s="127"/>
      <c r="R24" s="128"/>
      <c r="S24" s="128"/>
    </row>
    <row r="25" spans="1:19" ht="15.95" customHeight="1" x14ac:dyDescent="0.25">
      <c r="A25" s="60"/>
      <c r="B25" s="100"/>
      <c r="C25" s="90"/>
      <c r="D25" s="90"/>
      <c r="E25" s="90"/>
      <c r="F25" s="98"/>
      <c r="G25" s="70"/>
      <c r="H25" s="71"/>
      <c r="I25" s="67"/>
      <c r="J25" s="110"/>
      <c r="K25" s="57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46" t="s">
        <v>94</v>
      </c>
      <c r="B26" s="47"/>
      <c r="C26" s="47"/>
      <c r="D26" s="47"/>
      <c r="E26" s="47"/>
      <c r="F26" s="47"/>
      <c r="G26" s="47"/>
      <c r="H26" s="47"/>
      <c r="I26" s="67"/>
      <c r="J26" s="110"/>
      <c r="K26" s="62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46"/>
      <c r="B27" s="47" t="s">
        <v>105</v>
      </c>
      <c r="C27" s="48"/>
      <c r="D27" s="48"/>
      <c r="E27" s="41"/>
      <c r="F27" s="41"/>
      <c r="G27" s="41"/>
      <c r="H27" s="66"/>
      <c r="I27" s="67"/>
      <c r="J27" s="110"/>
      <c r="K27" s="62"/>
      <c r="L27" s="58"/>
      <c r="M27" s="59"/>
      <c r="N27" s="59"/>
      <c r="O27" s="59"/>
      <c r="P27" s="59"/>
      <c r="Q27" s="59"/>
      <c r="R27" s="59"/>
    </row>
    <row r="28" spans="1:19" x14ac:dyDescent="0.25">
      <c r="A28" s="46"/>
      <c r="B28" s="47"/>
      <c r="C28" s="47" t="s">
        <v>82</v>
      </c>
      <c r="D28" s="48"/>
      <c r="E28" s="41"/>
      <c r="F28" s="41"/>
      <c r="G28" s="41"/>
      <c r="H28" s="66"/>
      <c r="I28" s="67"/>
      <c r="J28" s="110"/>
      <c r="K28" s="62"/>
      <c r="L28" s="58"/>
      <c r="M28" s="59"/>
      <c r="N28" s="59"/>
      <c r="O28" s="59"/>
      <c r="P28" s="59"/>
      <c r="Q28" s="59"/>
      <c r="R28" s="59"/>
    </row>
    <row r="29" spans="1:19" ht="45.75" thickBot="1" x14ac:dyDescent="0.3">
      <c r="A29" s="109"/>
      <c r="B29" s="47"/>
      <c r="C29" s="51" t="s">
        <v>83</v>
      </c>
      <c r="D29" s="51" t="s">
        <v>84</v>
      </c>
      <c r="E29" s="52" t="s">
        <v>85</v>
      </c>
      <c r="F29" s="52" t="s">
        <v>80</v>
      </c>
      <c r="G29" s="52" t="s">
        <v>81</v>
      </c>
      <c r="H29" s="69"/>
      <c r="I29" s="67"/>
      <c r="J29" s="110"/>
      <c r="K29" s="62"/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7"/>
      <c r="C30" s="54">
        <f>7+9/12</f>
        <v>7.75</v>
      </c>
      <c r="D30" s="55">
        <v>3</v>
      </c>
      <c r="E30" s="55">
        <f>5/16</f>
        <v>0.3125</v>
      </c>
      <c r="F30" s="55">
        <v>108</v>
      </c>
      <c r="G30" s="54">
        <f>((D30*4)/12*C30)*F30</f>
        <v>837</v>
      </c>
      <c r="H30" s="71"/>
      <c r="I30" s="67"/>
      <c r="J30" s="110"/>
      <c r="K30" s="57">
        <f>G30</f>
        <v>837</v>
      </c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47"/>
      <c r="C31" s="47"/>
      <c r="D31" s="47"/>
      <c r="E31" s="47"/>
      <c r="F31" s="47"/>
      <c r="G31" s="47"/>
      <c r="H31" s="47"/>
      <c r="I31" s="67"/>
      <c r="J31" s="110"/>
      <c r="K31" s="62"/>
      <c r="L31" s="58"/>
      <c r="M31" s="59"/>
      <c r="N31" s="59"/>
      <c r="O31" s="59"/>
      <c r="P31" s="59"/>
      <c r="Q31" s="59"/>
      <c r="R31" s="59"/>
    </row>
    <row r="32" spans="1:19" x14ac:dyDescent="0.25">
      <c r="A32" s="46"/>
      <c r="B32" s="47"/>
      <c r="C32" s="47" t="s">
        <v>86</v>
      </c>
      <c r="D32" s="48"/>
      <c r="E32" s="48"/>
      <c r="F32" s="41"/>
      <c r="G32" s="41"/>
      <c r="H32" s="47"/>
      <c r="I32" s="67"/>
      <c r="J32" s="110"/>
      <c r="K32" s="62"/>
      <c r="L32" s="58"/>
      <c r="M32" s="59"/>
      <c r="N32" s="59"/>
      <c r="O32" s="59"/>
      <c r="P32" s="59"/>
      <c r="Q32" s="59"/>
      <c r="R32" s="59"/>
    </row>
    <row r="33" spans="1:18" ht="45.75" thickBot="1" x14ac:dyDescent="0.3">
      <c r="A33" s="60"/>
      <c r="B33" s="47"/>
      <c r="C33" s="51" t="s">
        <v>83</v>
      </c>
      <c r="D33" s="51" t="s">
        <v>84</v>
      </c>
      <c r="E33" s="52" t="s">
        <v>85</v>
      </c>
      <c r="F33" s="52" t="s">
        <v>80</v>
      </c>
      <c r="G33" s="52" t="s">
        <v>81</v>
      </c>
      <c r="H33" s="66"/>
      <c r="I33" s="67"/>
      <c r="J33" s="110"/>
      <c r="K33" s="62"/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7"/>
      <c r="C34" s="54">
        <f>SQRT(C30^2+((AVERAGE($C$20,$C$24)-2*AVERAGE($F$20,$F$24)-2*1)/12)^2)</f>
        <v>8.1277114146774299</v>
      </c>
      <c r="D34" s="55">
        <v>3</v>
      </c>
      <c r="E34" s="55">
        <f>5/16</f>
        <v>0.3125</v>
      </c>
      <c r="F34" s="55">
        <f>2*F30</f>
        <v>216</v>
      </c>
      <c r="G34" s="54">
        <f>((D34*4)/12*C34)*F34</f>
        <v>1755.5856655703249</v>
      </c>
      <c r="H34" s="69"/>
      <c r="I34" s="67"/>
      <c r="J34" s="110"/>
      <c r="K34" s="57">
        <f>G34</f>
        <v>1755.5856655703249</v>
      </c>
      <c r="L34" s="50"/>
    </row>
    <row r="35" spans="1:18" ht="15.95" customHeight="1" x14ac:dyDescent="0.25">
      <c r="A35" s="60"/>
      <c r="B35" s="66"/>
      <c r="C35" s="66"/>
      <c r="D35" s="66"/>
      <c r="E35" s="66"/>
      <c r="F35" s="66"/>
      <c r="G35" s="72"/>
      <c r="H35" s="41"/>
      <c r="I35" s="43"/>
      <c r="J35" s="108"/>
      <c r="K35" s="57"/>
      <c r="L35" s="50"/>
    </row>
    <row r="36" spans="1:18" x14ac:dyDescent="0.25">
      <c r="A36" s="60"/>
      <c r="B36" s="66"/>
      <c r="C36" s="66"/>
      <c r="D36" s="66"/>
      <c r="E36" s="66"/>
      <c r="F36" s="66"/>
      <c r="G36" s="42"/>
      <c r="H36" s="41"/>
      <c r="I36" s="43"/>
      <c r="J36" s="108"/>
      <c r="K36" s="57"/>
      <c r="L36" s="50"/>
    </row>
    <row r="37" spans="1:18" ht="15.95" customHeight="1" x14ac:dyDescent="0.25">
      <c r="A37" s="60"/>
      <c r="B37" s="100"/>
      <c r="C37" s="90"/>
      <c r="D37" s="90"/>
      <c r="E37" s="90"/>
      <c r="F37" s="98"/>
      <c r="G37" s="41"/>
      <c r="H37" s="41"/>
      <c r="I37" s="43"/>
      <c r="J37" s="108"/>
      <c r="K37" s="57"/>
      <c r="L37" s="50"/>
    </row>
    <row r="38" spans="1:18" ht="15.95" customHeight="1" thickBot="1" x14ac:dyDescent="0.3">
      <c r="A38" s="111"/>
      <c r="B38" s="73"/>
      <c r="C38" s="112"/>
      <c r="D38" s="113"/>
      <c r="E38" s="114"/>
      <c r="F38" s="115"/>
      <c r="G38" s="79"/>
      <c r="H38" s="79"/>
      <c r="I38" s="82"/>
      <c r="J38" s="83"/>
      <c r="K38" s="57"/>
      <c r="L38" s="50"/>
    </row>
    <row r="39" spans="1:18" ht="15.75" thickBot="1" x14ac:dyDescent="0.3">
      <c r="A39" s="149" t="s">
        <v>73</v>
      </c>
      <c r="B39" s="144"/>
      <c r="C39" s="150"/>
      <c r="D39" s="150"/>
      <c r="E39" s="150"/>
      <c r="F39" s="150"/>
      <c r="G39" s="150"/>
      <c r="H39" s="150"/>
      <c r="I39" s="150"/>
      <c r="J39" s="151"/>
      <c r="K39" s="74">
        <f>SUM(K8:K38)</f>
        <v>36685.083887792549</v>
      </c>
      <c r="L39" s="75"/>
    </row>
    <row r="40" spans="1:18" ht="18.75" x14ac:dyDescent="0.4">
      <c r="A40" s="15" t="s">
        <v>13</v>
      </c>
      <c r="B40" s="16"/>
      <c r="C40" s="17"/>
      <c r="D40" s="18" t="s">
        <v>58</v>
      </c>
      <c r="E40" s="19" t="s">
        <v>59</v>
      </c>
      <c r="F40" s="18" t="s">
        <v>60</v>
      </c>
      <c r="G40" s="20">
        <v>44505</v>
      </c>
      <c r="H40" s="18" t="s">
        <v>61</v>
      </c>
      <c r="I40" s="129" t="s">
        <v>113</v>
      </c>
      <c r="J40" s="130"/>
      <c r="K40" s="17"/>
      <c r="L40" s="21"/>
    </row>
    <row r="41" spans="1:18" ht="18.75" x14ac:dyDescent="0.4">
      <c r="A41" s="22" t="s">
        <v>63</v>
      </c>
      <c r="B41" s="23"/>
      <c r="C41" s="24"/>
      <c r="D41" s="25" t="s">
        <v>64</v>
      </c>
      <c r="E41" s="26" t="s">
        <v>124</v>
      </c>
      <c r="F41" s="25" t="s">
        <v>60</v>
      </c>
      <c r="G41" s="27">
        <v>44505</v>
      </c>
      <c r="H41" s="28" t="s">
        <v>65</v>
      </c>
      <c r="I41" s="131">
        <v>10</v>
      </c>
      <c r="J41" s="132"/>
      <c r="K41" s="24"/>
      <c r="L41" s="29"/>
    </row>
    <row r="42" spans="1:18" x14ac:dyDescent="0.25">
      <c r="A42" s="3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9"/>
    </row>
    <row r="43" spans="1:18" x14ac:dyDescent="0.25">
      <c r="A43" s="31" t="s">
        <v>66</v>
      </c>
      <c r="B43" s="32"/>
      <c r="C43" s="133">
        <v>105814</v>
      </c>
      <c r="D43" s="133"/>
      <c r="E43" s="33" t="s">
        <v>67</v>
      </c>
      <c r="F43" s="134" t="s">
        <v>68</v>
      </c>
      <c r="G43" s="134"/>
      <c r="H43" s="33" t="s">
        <v>69</v>
      </c>
      <c r="I43" s="135" t="s">
        <v>123</v>
      </c>
      <c r="J43" s="135"/>
      <c r="K43" s="135"/>
      <c r="L43" s="136"/>
    </row>
    <row r="44" spans="1:18" x14ac:dyDescent="0.25">
      <c r="A44" s="31" t="s">
        <v>70</v>
      </c>
      <c r="B44" s="32"/>
      <c r="C44" s="137" t="s">
        <v>7</v>
      </c>
      <c r="D44" s="137"/>
      <c r="E44" s="137"/>
      <c r="F44" s="137"/>
      <c r="G44" s="137"/>
      <c r="H44" s="137"/>
      <c r="I44" s="137"/>
      <c r="J44" s="137"/>
      <c r="K44" s="32" t="s">
        <v>71</v>
      </c>
      <c r="L44" s="34" t="s">
        <v>46</v>
      </c>
    </row>
    <row r="45" spans="1:18" ht="15.75" thickBot="1" x14ac:dyDescent="0.3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8" ht="15.75" thickBot="1" x14ac:dyDescent="0.3">
      <c r="A46" s="146" t="s">
        <v>3</v>
      </c>
      <c r="B46" s="139"/>
      <c r="C46" s="147"/>
      <c r="D46" s="147"/>
      <c r="E46" s="147"/>
      <c r="F46" s="147"/>
      <c r="G46" s="147"/>
      <c r="H46" s="147"/>
      <c r="I46" s="147"/>
      <c r="J46" s="148"/>
      <c r="K46" s="38" t="s">
        <v>72</v>
      </c>
      <c r="L46" s="39" t="s">
        <v>73</v>
      </c>
    </row>
    <row r="47" spans="1:18" x14ac:dyDescent="0.25">
      <c r="A47" s="102"/>
      <c r="B47" s="40"/>
      <c r="C47" s="103"/>
      <c r="D47" s="104"/>
      <c r="E47" s="40"/>
      <c r="F47" s="40"/>
      <c r="G47" s="105"/>
      <c r="H47" s="40"/>
      <c r="I47" s="106"/>
      <c r="J47" s="107"/>
      <c r="K47" s="44"/>
      <c r="L47" s="45"/>
    </row>
    <row r="48" spans="1:18" x14ac:dyDescent="0.25">
      <c r="A48" s="46" t="s">
        <v>97</v>
      </c>
      <c r="B48" s="47"/>
      <c r="C48" s="48"/>
      <c r="D48" s="48"/>
      <c r="E48" s="41"/>
      <c r="F48" s="41"/>
      <c r="G48" s="42"/>
      <c r="H48" s="41"/>
      <c r="I48" s="67"/>
      <c r="J48" s="110"/>
      <c r="K48" s="62"/>
      <c r="L48" s="50"/>
    </row>
    <row r="49" spans="1:12" x14ac:dyDescent="0.25">
      <c r="A49" s="46"/>
      <c r="B49" s="47" t="s">
        <v>104</v>
      </c>
      <c r="C49" s="48"/>
      <c r="D49" s="48"/>
      <c r="E49" s="41"/>
      <c r="F49" s="41"/>
      <c r="G49" s="42"/>
      <c r="H49" s="41"/>
      <c r="I49" s="67"/>
      <c r="J49" s="110"/>
      <c r="K49" s="62"/>
      <c r="L49" s="50"/>
    </row>
    <row r="50" spans="1:12" x14ac:dyDescent="0.25">
      <c r="A50" s="109"/>
      <c r="B50" s="47"/>
      <c r="C50" s="47" t="s">
        <v>95</v>
      </c>
      <c r="D50" s="48"/>
      <c r="E50" s="41"/>
      <c r="F50" s="41"/>
      <c r="G50" s="41"/>
      <c r="H50" s="66"/>
      <c r="I50" s="67"/>
      <c r="J50" s="110"/>
      <c r="K50" s="62"/>
      <c r="L50" s="58"/>
    </row>
    <row r="51" spans="1:12" ht="45.75" thickBot="1" x14ac:dyDescent="0.3">
      <c r="A51" s="60"/>
      <c r="B51" s="47"/>
      <c r="C51" s="51" t="s">
        <v>83</v>
      </c>
      <c r="D51" s="51" t="s">
        <v>84</v>
      </c>
      <c r="E51" s="52" t="s">
        <v>85</v>
      </c>
      <c r="F51" s="52" t="s">
        <v>80</v>
      </c>
      <c r="G51" s="52" t="s">
        <v>81</v>
      </c>
      <c r="H51" s="69"/>
      <c r="I51" s="67"/>
      <c r="J51" s="110"/>
      <c r="K51" s="62"/>
      <c r="L51" s="58"/>
    </row>
    <row r="52" spans="1:12" x14ac:dyDescent="0.25">
      <c r="A52" s="46"/>
      <c r="B52" s="47"/>
      <c r="C52" s="54">
        <f>AVERAGE(5+(8+3/8)/12,3+11.5/12)</f>
        <v>4.828125</v>
      </c>
      <c r="D52" s="55">
        <v>3</v>
      </c>
      <c r="E52" s="55">
        <f>5/16</f>
        <v>0.3125</v>
      </c>
      <c r="F52" s="55">
        <v>8</v>
      </c>
      <c r="G52" s="54">
        <f>((D52*4)/12*C52)*F52</f>
        <v>38.625</v>
      </c>
      <c r="H52" s="71"/>
      <c r="I52" s="67"/>
      <c r="J52" s="110"/>
      <c r="K52" s="57">
        <f>G52</f>
        <v>38.625</v>
      </c>
      <c r="L52" s="58"/>
    </row>
    <row r="53" spans="1:12" x14ac:dyDescent="0.25">
      <c r="A53" s="46"/>
      <c r="B53" s="47"/>
      <c r="C53" s="47"/>
      <c r="D53" s="47"/>
      <c r="E53" s="47"/>
      <c r="F53" s="47"/>
      <c r="G53" s="41"/>
      <c r="H53" s="66"/>
      <c r="I53" s="67"/>
      <c r="J53" s="110"/>
      <c r="K53" s="62"/>
      <c r="L53" s="58"/>
    </row>
    <row r="54" spans="1:12" x14ac:dyDescent="0.25">
      <c r="A54" s="109"/>
      <c r="B54" s="47"/>
      <c r="C54" s="47" t="s">
        <v>96</v>
      </c>
      <c r="D54" s="48"/>
      <c r="E54" s="48"/>
      <c r="F54" s="41"/>
      <c r="G54" s="41"/>
      <c r="H54" s="47"/>
      <c r="I54" s="67"/>
      <c r="J54" s="110"/>
      <c r="K54" s="62"/>
      <c r="L54" s="58"/>
    </row>
    <row r="55" spans="1:12" ht="45.75" thickBot="1" x14ac:dyDescent="0.3">
      <c r="A55" s="60"/>
      <c r="B55" s="47"/>
      <c r="C55" s="51" t="s">
        <v>83</v>
      </c>
      <c r="D55" s="51" t="s">
        <v>84</v>
      </c>
      <c r="E55" s="52" t="s">
        <v>85</v>
      </c>
      <c r="F55" s="52" t="s">
        <v>80</v>
      </c>
      <c r="G55" s="52" t="s">
        <v>81</v>
      </c>
      <c r="H55" s="66"/>
      <c r="I55" s="67"/>
      <c r="J55" s="110"/>
      <c r="K55" s="62"/>
      <c r="L55" s="58"/>
    </row>
    <row r="56" spans="1:12" x14ac:dyDescent="0.25">
      <c r="A56" s="60"/>
      <c r="B56" s="47"/>
      <c r="C56" s="54">
        <f>SQRT(C52^2+((AVERAGE($C$20,$C$24)-2*AVERAGE($F$20,$F$24)-2*1)/12)^2)</f>
        <v>5.4136848685440473</v>
      </c>
      <c r="D56" s="55">
        <v>3</v>
      </c>
      <c r="E56" s="55">
        <f>5/16</f>
        <v>0.3125</v>
      </c>
      <c r="F56" s="55">
        <f>2*F52</f>
        <v>16</v>
      </c>
      <c r="G56" s="54">
        <f>((D56*4)/12*C56)*F56</f>
        <v>86.618957896704757</v>
      </c>
      <c r="H56" s="69"/>
      <c r="I56" s="67"/>
      <c r="J56" s="110"/>
      <c r="K56" s="57">
        <f>G56</f>
        <v>86.618957896704757</v>
      </c>
      <c r="L56" s="58"/>
    </row>
    <row r="57" spans="1:12" x14ac:dyDescent="0.25">
      <c r="A57" s="46"/>
      <c r="B57" s="47"/>
      <c r="C57" s="47"/>
      <c r="D57" s="47"/>
      <c r="E57" s="47"/>
      <c r="F57" s="47"/>
      <c r="G57" s="47"/>
      <c r="H57" s="47"/>
      <c r="I57" s="67"/>
      <c r="J57" s="110"/>
      <c r="K57" s="62"/>
      <c r="L57" s="58"/>
    </row>
    <row r="58" spans="1:12" x14ac:dyDescent="0.25">
      <c r="A58" s="60"/>
      <c r="B58" s="47"/>
      <c r="C58" s="47" t="s">
        <v>98</v>
      </c>
      <c r="D58" s="48"/>
      <c r="E58" s="41"/>
      <c r="F58" s="41"/>
      <c r="G58" s="41"/>
      <c r="H58" s="66"/>
      <c r="I58" s="67"/>
      <c r="J58" s="110"/>
      <c r="K58" s="62"/>
      <c r="L58" s="58"/>
    </row>
    <row r="59" spans="1:12" ht="45" x14ac:dyDescent="0.25">
      <c r="A59" s="60"/>
      <c r="B59" s="100"/>
      <c r="C59" s="95" t="s">
        <v>83</v>
      </c>
      <c r="D59" s="95" t="s">
        <v>84</v>
      </c>
      <c r="E59" s="96" t="s">
        <v>85</v>
      </c>
      <c r="F59" s="96" t="s">
        <v>80</v>
      </c>
      <c r="G59" s="96" t="s">
        <v>81</v>
      </c>
      <c r="H59" s="69"/>
      <c r="I59" s="67"/>
      <c r="J59" s="110"/>
      <c r="K59" s="62"/>
      <c r="L59" s="58"/>
    </row>
    <row r="60" spans="1:12" x14ac:dyDescent="0.25">
      <c r="A60" s="60"/>
      <c r="B60" s="100"/>
      <c r="C60" s="100">
        <f>AVERAGE(7+(3+1/8)/12,3+10.5/12)</f>
        <v>5.5677083333333339</v>
      </c>
      <c r="D60" s="90">
        <v>3</v>
      </c>
      <c r="E60" s="90">
        <f>5/16</f>
        <v>0.3125</v>
      </c>
      <c r="F60" s="90">
        <v>18</v>
      </c>
      <c r="G60" s="100">
        <f>((D60*4)/12*C60)*F60</f>
        <v>100.21875000000001</v>
      </c>
      <c r="H60" s="71"/>
      <c r="I60" s="67"/>
      <c r="J60" s="110"/>
      <c r="K60" s="57">
        <f>G60</f>
        <v>100.21875000000001</v>
      </c>
      <c r="L60" s="58"/>
    </row>
    <row r="61" spans="1:12" x14ac:dyDescent="0.25">
      <c r="A61" s="46"/>
      <c r="B61" s="47"/>
      <c r="C61" s="47"/>
      <c r="D61" s="47"/>
      <c r="E61" s="47"/>
      <c r="F61" s="47"/>
      <c r="G61" s="41"/>
      <c r="H61" s="66"/>
      <c r="I61" s="67"/>
      <c r="J61" s="110"/>
      <c r="K61" s="62"/>
      <c r="L61" s="58"/>
    </row>
    <row r="62" spans="1:12" x14ac:dyDescent="0.25">
      <c r="A62" s="60"/>
      <c r="B62" s="47"/>
      <c r="C62" s="47" t="s">
        <v>99</v>
      </c>
      <c r="D62" s="48"/>
      <c r="E62" s="48"/>
      <c r="F62" s="41"/>
      <c r="G62" s="41"/>
      <c r="H62" s="47"/>
      <c r="I62" s="67"/>
      <c r="J62" s="110"/>
      <c r="K62" s="62"/>
      <c r="L62" s="58"/>
    </row>
    <row r="63" spans="1:12" ht="45" x14ac:dyDescent="0.25">
      <c r="A63" s="60"/>
      <c r="B63" s="47"/>
      <c r="C63" s="95" t="s">
        <v>83</v>
      </c>
      <c r="D63" s="95" t="s">
        <v>84</v>
      </c>
      <c r="E63" s="96" t="s">
        <v>85</v>
      </c>
      <c r="F63" s="96" t="s">
        <v>80</v>
      </c>
      <c r="G63" s="96" t="s">
        <v>81</v>
      </c>
      <c r="H63" s="66"/>
      <c r="I63" s="67"/>
      <c r="J63" s="110"/>
      <c r="K63" s="62"/>
      <c r="L63" s="58"/>
    </row>
    <row r="64" spans="1:12" x14ac:dyDescent="0.25">
      <c r="A64" s="60"/>
      <c r="B64" s="100"/>
      <c r="C64" s="100">
        <f>SQRT(C60^2+((AVERAGE($C$20,$C$24)-2*AVERAGE($F$20,$F$24)-2*1)/12)^2)</f>
        <v>6.08248049116043</v>
      </c>
      <c r="D64" s="90">
        <v>3</v>
      </c>
      <c r="E64" s="90">
        <f>5/16</f>
        <v>0.3125</v>
      </c>
      <c r="F64" s="90">
        <f>2*F60</f>
        <v>36</v>
      </c>
      <c r="G64" s="100">
        <f>((D64*4)/12*C64)*F64</f>
        <v>218.96929768177549</v>
      </c>
      <c r="H64" s="69"/>
      <c r="I64" s="67"/>
      <c r="J64" s="110"/>
      <c r="K64" s="57">
        <f>G64</f>
        <v>218.96929768177549</v>
      </c>
      <c r="L64" s="58"/>
    </row>
    <row r="65" spans="1:12" x14ac:dyDescent="0.25">
      <c r="A65" s="60"/>
      <c r="B65" s="47"/>
      <c r="C65" s="47"/>
      <c r="D65" s="47"/>
      <c r="E65" s="47"/>
      <c r="F65" s="47"/>
      <c r="G65" s="47"/>
      <c r="H65" s="47"/>
      <c r="I65" s="67"/>
      <c r="J65" s="110"/>
      <c r="K65" s="57"/>
      <c r="L65" s="58"/>
    </row>
    <row r="66" spans="1:12" x14ac:dyDescent="0.25">
      <c r="A66" s="60"/>
      <c r="B66" s="47"/>
      <c r="C66" s="47" t="s">
        <v>101</v>
      </c>
      <c r="D66" s="48"/>
      <c r="E66" s="41"/>
      <c r="F66" s="41"/>
      <c r="G66" s="41"/>
      <c r="H66" s="66"/>
      <c r="I66" s="67"/>
      <c r="J66" s="110"/>
      <c r="K66" s="62"/>
      <c r="L66" s="58"/>
    </row>
    <row r="67" spans="1:12" ht="45" x14ac:dyDescent="0.25">
      <c r="A67" s="60"/>
      <c r="B67" s="47"/>
      <c r="C67" s="95" t="s">
        <v>83</v>
      </c>
      <c r="D67" s="95" t="s">
        <v>84</v>
      </c>
      <c r="E67" s="96" t="s">
        <v>85</v>
      </c>
      <c r="F67" s="96" t="s">
        <v>80</v>
      </c>
      <c r="G67" s="96" t="s">
        <v>81</v>
      </c>
      <c r="H67" s="69"/>
      <c r="I67" s="67"/>
      <c r="J67" s="110"/>
      <c r="K67" s="62"/>
      <c r="L67" s="58"/>
    </row>
    <row r="68" spans="1:12" x14ac:dyDescent="0.25">
      <c r="A68" s="60"/>
      <c r="B68" s="100"/>
      <c r="C68" s="100">
        <f>7+3/12</f>
        <v>7.25</v>
      </c>
      <c r="D68" s="90">
        <v>3</v>
      </c>
      <c r="E68" s="90">
        <f>5/16</f>
        <v>0.3125</v>
      </c>
      <c r="F68" s="90">
        <v>1</v>
      </c>
      <c r="G68" s="100">
        <f>((D68*4)/12*C68)*F68</f>
        <v>7.25</v>
      </c>
      <c r="H68" s="71"/>
      <c r="I68" s="67"/>
      <c r="J68" s="110"/>
      <c r="K68" s="57">
        <f>G68</f>
        <v>7.25</v>
      </c>
      <c r="L68" s="50"/>
    </row>
    <row r="69" spans="1:12" x14ac:dyDescent="0.25">
      <c r="A69" s="60"/>
      <c r="B69" s="47"/>
      <c r="C69" s="47"/>
      <c r="D69" s="47"/>
      <c r="E69" s="47"/>
      <c r="F69" s="47"/>
      <c r="G69" s="41"/>
      <c r="H69" s="66"/>
      <c r="I69" s="67"/>
      <c r="J69" s="110"/>
      <c r="K69" s="62"/>
      <c r="L69" s="50"/>
    </row>
    <row r="70" spans="1:12" x14ac:dyDescent="0.25">
      <c r="A70" s="60"/>
      <c r="B70" s="47"/>
      <c r="C70" s="47" t="s">
        <v>102</v>
      </c>
      <c r="D70" s="48"/>
      <c r="E70" s="48"/>
      <c r="F70" s="41"/>
      <c r="G70" s="41"/>
      <c r="H70" s="47"/>
      <c r="I70" s="67"/>
      <c r="J70" s="110"/>
      <c r="K70" s="62"/>
      <c r="L70" s="50"/>
    </row>
    <row r="71" spans="1:12" ht="45" x14ac:dyDescent="0.25">
      <c r="A71" s="60"/>
      <c r="B71" s="47"/>
      <c r="C71" s="95" t="s">
        <v>83</v>
      </c>
      <c r="D71" s="95" t="s">
        <v>84</v>
      </c>
      <c r="E71" s="96" t="s">
        <v>85</v>
      </c>
      <c r="F71" s="96" t="s">
        <v>80</v>
      </c>
      <c r="G71" s="96" t="s">
        <v>81</v>
      </c>
      <c r="H71" s="66"/>
      <c r="I71" s="67"/>
      <c r="J71" s="110"/>
      <c r="K71" s="62"/>
      <c r="L71" s="50"/>
    </row>
    <row r="72" spans="1:12" x14ac:dyDescent="0.25">
      <c r="A72" s="60"/>
      <c r="B72" s="47"/>
      <c r="C72" s="100">
        <f>SQRT(C68^2+((AVERAGE($C$20,$C$24)-2*AVERAGE($F$20,$F$24)-2*1)/12)^2)</f>
        <v>7.6524305184874288</v>
      </c>
      <c r="D72" s="90">
        <v>3</v>
      </c>
      <c r="E72" s="90">
        <f>5/16</f>
        <v>0.3125</v>
      </c>
      <c r="F72" s="90">
        <f>2*F68</f>
        <v>2</v>
      </c>
      <c r="G72" s="100">
        <f>((D72*4)/12*C72)*F72</f>
        <v>15.304861036974858</v>
      </c>
      <c r="H72" s="69"/>
      <c r="I72" s="67"/>
      <c r="J72" s="110"/>
      <c r="K72" s="57">
        <f>G72</f>
        <v>15.304861036974858</v>
      </c>
      <c r="L72" s="50"/>
    </row>
    <row r="73" spans="1:12" x14ac:dyDescent="0.25">
      <c r="A73" s="60"/>
      <c r="B73" s="47"/>
      <c r="C73" s="47"/>
      <c r="D73" s="47"/>
      <c r="E73" s="47"/>
      <c r="F73" s="47"/>
      <c r="G73" s="47"/>
      <c r="H73" s="47"/>
      <c r="I73" s="43"/>
      <c r="J73" s="108"/>
      <c r="K73" s="57"/>
      <c r="L73" s="50"/>
    </row>
    <row r="74" spans="1:12" x14ac:dyDescent="0.25">
      <c r="A74" s="60"/>
      <c r="B74" s="47"/>
      <c r="C74" s="47"/>
      <c r="D74" s="47"/>
      <c r="E74" s="47"/>
      <c r="F74" s="47"/>
      <c r="G74" s="47"/>
      <c r="H74" s="47"/>
      <c r="I74" s="43"/>
      <c r="J74" s="108"/>
      <c r="K74" s="57"/>
      <c r="L74" s="50"/>
    </row>
    <row r="75" spans="1:12" x14ac:dyDescent="0.25">
      <c r="A75" s="60"/>
      <c r="B75" s="90"/>
      <c r="C75" s="90"/>
      <c r="D75" s="90"/>
      <c r="E75" s="90"/>
      <c r="F75" s="90"/>
      <c r="G75" s="90"/>
      <c r="H75" s="100"/>
      <c r="I75" s="43"/>
      <c r="J75" s="108"/>
      <c r="K75" s="57"/>
      <c r="L75" s="50"/>
    </row>
    <row r="76" spans="1:12" ht="15.75" thickBot="1" x14ac:dyDescent="0.3">
      <c r="A76" s="111"/>
      <c r="B76" s="79"/>
      <c r="C76" s="79"/>
      <c r="D76" s="79"/>
      <c r="E76" s="80"/>
      <c r="F76" s="80"/>
      <c r="G76" s="81"/>
      <c r="H76" s="79"/>
      <c r="I76" s="82"/>
      <c r="J76" s="83"/>
      <c r="K76" s="84"/>
      <c r="L76" s="85"/>
    </row>
    <row r="77" spans="1:12" ht="15.75" thickBot="1" x14ac:dyDescent="0.3">
      <c r="A77" s="149" t="s">
        <v>73</v>
      </c>
      <c r="B77" s="144"/>
      <c r="C77" s="150"/>
      <c r="D77" s="150"/>
      <c r="E77" s="150"/>
      <c r="F77" s="150"/>
      <c r="G77" s="150"/>
      <c r="H77" s="150"/>
      <c r="I77" s="150"/>
      <c r="J77" s="151"/>
      <c r="K77" s="74">
        <f>SUM(K47:K76)</f>
        <v>466.98686661545509</v>
      </c>
      <c r="L77" s="75"/>
    </row>
    <row r="78" spans="1:12" ht="18.75" x14ac:dyDescent="0.4">
      <c r="A78" s="15" t="s">
        <v>13</v>
      </c>
      <c r="B78" s="16"/>
      <c r="C78" s="17"/>
      <c r="D78" s="18" t="s">
        <v>58</v>
      </c>
      <c r="E78" s="19" t="s">
        <v>59</v>
      </c>
      <c r="F78" s="18" t="s">
        <v>60</v>
      </c>
      <c r="G78" s="20">
        <v>44505</v>
      </c>
      <c r="H78" s="18" t="s">
        <v>61</v>
      </c>
      <c r="I78" s="129" t="s">
        <v>113</v>
      </c>
      <c r="J78" s="130"/>
      <c r="K78" s="17"/>
      <c r="L78" s="21"/>
    </row>
    <row r="79" spans="1:12" ht="18.75" x14ac:dyDescent="0.4">
      <c r="A79" s="22" t="s">
        <v>63</v>
      </c>
      <c r="B79" s="23"/>
      <c r="C79" s="24"/>
      <c r="D79" s="25" t="s">
        <v>64</v>
      </c>
      <c r="E79" s="26" t="s">
        <v>124</v>
      </c>
      <c r="F79" s="25" t="s">
        <v>60</v>
      </c>
      <c r="G79" s="27">
        <v>44505</v>
      </c>
      <c r="H79" s="28" t="s">
        <v>65</v>
      </c>
      <c r="I79" s="131">
        <v>11</v>
      </c>
      <c r="J79" s="132"/>
      <c r="K79" s="24"/>
      <c r="L79" s="29"/>
    </row>
    <row r="80" spans="1:12" x14ac:dyDescent="0.25">
      <c r="A80" s="30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9"/>
    </row>
    <row r="81" spans="1:12" x14ac:dyDescent="0.25">
      <c r="A81" s="31" t="s">
        <v>66</v>
      </c>
      <c r="B81" s="32"/>
      <c r="C81" s="133">
        <v>105814</v>
      </c>
      <c r="D81" s="133"/>
      <c r="E81" s="33" t="s">
        <v>67</v>
      </c>
      <c r="F81" s="134" t="s">
        <v>68</v>
      </c>
      <c r="G81" s="134"/>
      <c r="H81" s="33" t="s">
        <v>69</v>
      </c>
      <c r="I81" s="135" t="s">
        <v>123</v>
      </c>
      <c r="J81" s="135"/>
      <c r="K81" s="135"/>
      <c r="L81" s="136"/>
    </row>
    <row r="82" spans="1:12" x14ac:dyDescent="0.25">
      <c r="A82" s="31" t="s">
        <v>70</v>
      </c>
      <c r="B82" s="32"/>
      <c r="C82" s="137" t="s">
        <v>7</v>
      </c>
      <c r="D82" s="137"/>
      <c r="E82" s="137"/>
      <c r="F82" s="137"/>
      <c r="G82" s="137"/>
      <c r="H82" s="137"/>
      <c r="I82" s="137"/>
      <c r="J82" s="137"/>
      <c r="K82" s="32" t="s">
        <v>71</v>
      </c>
      <c r="L82" s="34" t="s">
        <v>46</v>
      </c>
    </row>
    <row r="83" spans="1:12" ht="15.75" thickBot="1" x14ac:dyDescent="0.3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7"/>
    </row>
    <row r="84" spans="1:12" ht="15.75" thickBot="1" x14ac:dyDescent="0.3">
      <c r="A84" s="146" t="s">
        <v>3</v>
      </c>
      <c r="B84" s="139"/>
      <c r="C84" s="147"/>
      <c r="D84" s="147"/>
      <c r="E84" s="147"/>
      <c r="F84" s="147"/>
      <c r="G84" s="147"/>
      <c r="H84" s="147"/>
      <c r="I84" s="147"/>
      <c r="J84" s="148"/>
      <c r="K84" s="38" t="s">
        <v>72</v>
      </c>
      <c r="L84" s="39" t="s">
        <v>73</v>
      </c>
    </row>
    <row r="85" spans="1:12" x14ac:dyDescent="0.25">
      <c r="A85" s="102"/>
      <c r="B85" s="40"/>
      <c r="C85" s="103"/>
      <c r="D85" s="104"/>
      <c r="E85" s="40"/>
      <c r="F85" s="40"/>
      <c r="G85" s="105"/>
      <c r="H85" s="40"/>
      <c r="I85" s="106"/>
      <c r="J85" s="107"/>
      <c r="K85" s="44"/>
      <c r="L85" s="45"/>
    </row>
    <row r="86" spans="1:12" x14ac:dyDescent="0.25">
      <c r="A86" s="46" t="s">
        <v>97</v>
      </c>
      <c r="B86" s="47"/>
      <c r="C86" s="48"/>
      <c r="D86" s="48"/>
      <c r="E86" s="41"/>
      <c r="F86" s="41"/>
      <c r="G86" s="42"/>
      <c r="H86" s="41"/>
      <c r="I86" s="67"/>
      <c r="J86" s="110"/>
      <c r="K86" s="62"/>
      <c r="L86" s="50"/>
    </row>
    <row r="87" spans="1:12" x14ac:dyDescent="0.25">
      <c r="A87" s="46"/>
      <c r="B87" s="47" t="s">
        <v>103</v>
      </c>
      <c r="C87" s="48"/>
      <c r="D87" s="48"/>
      <c r="E87" s="41"/>
      <c r="F87" s="41"/>
      <c r="G87" s="42"/>
      <c r="H87" s="41"/>
      <c r="I87" s="67"/>
      <c r="J87" s="110"/>
      <c r="K87" s="62"/>
      <c r="L87" s="50"/>
    </row>
    <row r="88" spans="1:12" x14ac:dyDescent="0.25">
      <c r="A88" s="109"/>
      <c r="B88" s="47"/>
      <c r="C88" s="47" t="s">
        <v>82</v>
      </c>
      <c r="D88" s="48"/>
      <c r="E88" s="41"/>
      <c r="F88" s="41"/>
      <c r="G88" s="41"/>
      <c r="H88" s="66"/>
      <c r="I88" s="67"/>
      <c r="J88" s="110"/>
      <c r="K88" s="62"/>
      <c r="L88" s="58"/>
    </row>
    <row r="89" spans="1:12" ht="45" x14ac:dyDescent="0.25">
      <c r="A89" s="60"/>
      <c r="B89" s="47"/>
      <c r="C89" s="95" t="s">
        <v>83</v>
      </c>
      <c r="D89" s="95" t="s">
        <v>84</v>
      </c>
      <c r="E89" s="96" t="s">
        <v>85</v>
      </c>
      <c r="F89" s="96" t="s">
        <v>80</v>
      </c>
      <c r="G89" s="96" t="s">
        <v>81</v>
      </c>
      <c r="H89" s="69"/>
      <c r="I89" s="67"/>
      <c r="J89" s="110"/>
      <c r="K89" s="62"/>
      <c r="L89" s="58"/>
    </row>
    <row r="90" spans="1:12" x14ac:dyDescent="0.25">
      <c r="A90" s="46"/>
      <c r="B90" s="47"/>
      <c r="C90" s="100">
        <f>7+(5+5/16)/12</f>
        <v>7.442708333333333</v>
      </c>
      <c r="D90" s="90">
        <v>3</v>
      </c>
      <c r="E90" s="90">
        <f>5/16</f>
        <v>0.3125</v>
      </c>
      <c r="F90" s="90">
        <v>108</v>
      </c>
      <c r="G90" s="100">
        <f>((D90*4)/12*C90)*F90</f>
        <v>803.8125</v>
      </c>
      <c r="H90" s="71"/>
      <c r="I90" s="67"/>
      <c r="J90" s="110"/>
      <c r="K90" s="57">
        <f>G90</f>
        <v>803.8125</v>
      </c>
      <c r="L90" s="58"/>
    </row>
    <row r="91" spans="1:12" x14ac:dyDescent="0.25">
      <c r="A91" s="46"/>
      <c r="B91" s="47"/>
      <c r="C91" s="47"/>
      <c r="D91" s="47"/>
      <c r="E91" s="47"/>
      <c r="F91" s="47"/>
      <c r="G91" s="41"/>
      <c r="H91" s="66"/>
      <c r="I91" s="67"/>
      <c r="J91" s="110"/>
      <c r="K91" s="62"/>
      <c r="L91" s="58"/>
    </row>
    <row r="92" spans="1:12" x14ac:dyDescent="0.25">
      <c r="A92" s="109"/>
      <c r="B92" s="47"/>
      <c r="C92" s="47" t="s">
        <v>86</v>
      </c>
      <c r="D92" s="48"/>
      <c r="E92" s="48"/>
      <c r="F92" s="41"/>
      <c r="G92" s="41"/>
      <c r="H92" s="47"/>
      <c r="I92" s="67"/>
      <c r="J92" s="110"/>
      <c r="K92" s="62"/>
      <c r="L92" s="58"/>
    </row>
    <row r="93" spans="1:12" ht="45" x14ac:dyDescent="0.25">
      <c r="A93" s="60"/>
      <c r="B93" s="47"/>
      <c r="C93" s="95" t="s">
        <v>83</v>
      </c>
      <c r="D93" s="95" t="s">
        <v>84</v>
      </c>
      <c r="E93" s="96" t="s">
        <v>85</v>
      </c>
      <c r="F93" s="96" t="s">
        <v>80</v>
      </c>
      <c r="G93" s="96" t="s">
        <v>81</v>
      </c>
      <c r="H93" s="66"/>
      <c r="I93" s="67"/>
      <c r="J93" s="110"/>
      <c r="K93" s="62"/>
      <c r="L93" s="58"/>
    </row>
    <row r="94" spans="1:12" x14ac:dyDescent="0.25">
      <c r="A94" s="60"/>
      <c r="B94" s="47"/>
      <c r="C94" s="100">
        <f>SQRT(C90^2+((AVERAGE($C$20,$C$24)-2*AVERAGE($F$20,$F$24)-2*1)/12)^2)</f>
        <v>7.8352472950984273</v>
      </c>
      <c r="D94" s="90">
        <v>3</v>
      </c>
      <c r="E94" s="90">
        <f>5/16</f>
        <v>0.3125</v>
      </c>
      <c r="F94" s="90">
        <f>2*F90</f>
        <v>216</v>
      </c>
      <c r="G94" s="100">
        <f>((D94*4)/12*C94)*F94</f>
        <v>1692.4134157412602</v>
      </c>
      <c r="H94" s="69"/>
      <c r="I94" s="67"/>
      <c r="J94" s="110"/>
      <c r="K94" s="57">
        <f>G94</f>
        <v>1692.4134157412602</v>
      </c>
      <c r="L94" s="58"/>
    </row>
    <row r="95" spans="1:12" x14ac:dyDescent="0.25">
      <c r="A95" s="46"/>
      <c r="B95" s="47"/>
      <c r="C95" s="47"/>
      <c r="D95" s="47"/>
      <c r="E95" s="47"/>
      <c r="F95" s="47"/>
      <c r="G95" s="47"/>
      <c r="H95" s="47"/>
      <c r="I95" s="67"/>
      <c r="J95" s="110"/>
      <c r="K95" s="62"/>
      <c r="L95" s="58"/>
    </row>
    <row r="96" spans="1:12" x14ac:dyDescent="0.25">
      <c r="A96" s="46" t="s">
        <v>106</v>
      </c>
      <c r="B96" s="47"/>
      <c r="C96" s="47"/>
      <c r="D96" s="47"/>
      <c r="E96" s="47"/>
      <c r="F96" s="47"/>
      <c r="G96" s="47"/>
      <c r="H96" s="47"/>
      <c r="I96" s="47"/>
      <c r="J96" s="110"/>
      <c r="K96" s="62"/>
      <c r="L96" s="58"/>
    </row>
    <row r="97" spans="1:12" x14ac:dyDescent="0.25">
      <c r="A97" s="60"/>
      <c r="B97" s="47" t="s">
        <v>105</v>
      </c>
      <c r="C97" s="47"/>
      <c r="D97" s="47"/>
      <c r="E97" s="47"/>
      <c r="F97" s="47"/>
      <c r="G97" s="47"/>
      <c r="H97" s="47"/>
      <c r="I97" s="47"/>
      <c r="J97" s="110"/>
      <c r="K97" s="62"/>
      <c r="L97" s="58"/>
    </row>
    <row r="98" spans="1:12" x14ac:dyDescent="0.25">
      <c r="A98" s="60"/>
      <c r="B98" s="47"/>
      <c r="C98" s="47" t="s">
        <v>87</v>
      </c>
      <c r="D98" s="48"/>
      <c r="E98" s="48"/>
      <c r="F98" s="41"/>
      <c r="G98" s="41"/>
      <c r="H98" s="42"/>
      <c r="I98" s="41"/>
      <c r="J98" s="117"/>
      <c r="K98" s="57"/>
      <c r="L98" s="58"/>
    </row>
    <row r="99" spans="1:12" ht="45" x14ac:dyDescent="0.25">
      <c r="A99" s="60"/>
      <c r="B99" s="47"/>
      <c r="C99" s="95" t="s">
        <v>83</v>
      </c>
      <c r="D99" s="95" t="s">
        <v>84</v>
      </c>
      <c r="E99" s="96" t="s">
        <v>85</v>
      </c>
      <c r="F99" s="96" t="s">
        <v>80</v>
      </c>
      <c r="G99" s="96" t="s">
        <v>81</v>
      </c>
      <c r="H99" s="66"/>
      <c r="I99" s="66"/>
      <c r="J99" s="117"/>
      <c r="K99" s="57"/>
      <c r="L99" s="58"/>
    </row>
    <row r="100" spans="1:12" x14ac:dyDescent="0.25">
      <c r="A100" s="60"/>
      <c r="B100" s="47"/>
      <c r="C100" s="100">
        <f>7+(9+1/8)/12</f>
        <v>7.760416666666667</v>
      </c>
      <c r="D100" s="90">
        <v>4</v>
      </c>
      <c r="E100" s="90">
        <f>5/16</f>
        <v>0.3125</v>
      </c>
      <c r="F100" s="90">
        <v>18</v>
      </c>
      <c r="G100" s="100">
        <f>((D100*4)/12*C100)*F100</f>
        <v>186.25</v>
      </c>
      <c r="H100" s="90"/>
      <c r="I100" s="90"/>
      <c r="J100" s="117"/>
      <c r="K100" s="57">
        <f>G100</f>
        <v>186.25</v>
      </c>
      <c r="L100" s="58"/>
    </row>
    <row r="101" spans="1:12" x14ac:dyDescent="0.25">
      <c r="A101" s="60"/>
      <c r="B101" s="47"/>
      <c r="C101" s="47"/>
      <c r="D101" s="47"/>
      <c r="E101" s="47"/>
      <c r="F101" s="47"/>
      <c r="G101" s="47"/>
      <c r="H101" s="47"/>
      <c r="I101" s="47"/>
      <c r="J101" s="108"/>
      <c r="K101" s="57"/>
      <c r="L101" s="58"/>
    </row>
    <row r="102" spans="1:12" x14ac:dyDescent="0.25">
      <c r="A102" s="60"/>
      <c r="B102" s="47"/>
      <c r="C102" s="47" t="s">
        <v>88</v>
      </c>
      <c r="D102" s="48"/>
      <c r="E102" s="48"/>
      <c r="F102" s="41"/>
      <c r="G102" s="41"/>
      <c r="H102" s="47"/>
      <c r="I102" s="47"/>
      <c r="J102" s="108"/>
      <c r="K102" s="57"/>
      <c r="L102" s="58"/>
    </row>
    <row r="103" spans="1:12" ht="45" x14ac:dyDescent="0.25">
      <c r="A103" s="60"/>
      <c r="B103" s="47"/>
      <c r="C103" s="95" t="s">
        <v>83</v>
      </c>
      <c r="D103" s="95" t="s">
        <v>84</v>
      </c>
      <c r="E103" s="96" t="s">
        <v>85</v>
      </c>
      <c r="F103" s="96" t="s">
        <v>80</v>
      </c>
      <c r="G103" s="96" t="s">
        <v>81</v>
      </c>
      <c r="H103" s="47"/>
      <c r="I103" s="47"/>
      <c r="J103" s="108"/>
      <c r="K103" s="57"/>
      <c r="L103" s="58"/>
    </row>
    <row r="104" spans="1:12" x14ac:dyDescent="0.25">
      <c r="A104" s="60"/>
      <c r="B104" s="47"/>
      <c r="C104" s="100">
        <f>SQRT((C100/3)^2+(($C$12-$F$12-1)/12)^2)+SQRT((C100/3/2)^2+(($C$12-$F$12-1-D100)/12)^2)</f>
        <v>6.2671144460378452</v>
      </c>
      <c r="D104" s="90">
        <v>4</v>
      </c>
      <c r="E104" s="90">
        <f>5/16</f>
        <v>0.3125</v>
      </c>
      <c r="F104" s="90">
        <f>2*F100</f>
        <v>36</v>
      </c>
      <c r="G104" s="100">
        <f>((D104*4)/12*C104)*F104</f>
        <v>300.82149340981658</v>
      </c>
      <c r="H104" s="47"/>
      <c r="I104" s="47"/>
      <c r="J104" s="108"/>
      <c r="K104" s="57">
        <f>G104</f>
        <v>300.82149340981658</v>
      </c>
      <c r="L104" s="58"/>
    </row>
    <row r="105" spans="1:12" x14ac:dyDescent="0.25">
      <c r="A105" s="60"/>
      <c r="B105" s="47"/>
      <c r="C105" s="47"/>
      <c r="D105" s="47"/>
      <c r="E105" s="47"/>
      <c r="F105" s="47"/>
      <c r="G105" s="47"/>
      <c r="H105" s="69"/>
      <c r="I105" s="67"/>
      <c r="J105" s="110"/>
      <c r="K105" s="62"/>
      <c r="L105" s="58"/>
    </row>
    <row r="106" spans="1:12" x14ac:dyDescent="0.25">
      <c r="A106" s="60"/>
      <c r="B106" s="100"/>
      <c r="C106" s="47" t="s">
        <v>107</v>
      </c>
      <c r="D106" s="47"/>
      <c r="E106" s="47"/>
      <c r="F106" s="47"/>
      <c r="G106" s="47"/>
      <c r="H106" s="71"/>
      <c r="I106" s="67"/>
      <c r="J106" s="110"/>
      <c r="K106" s="57"/>
      <c r="L106" s="50"/>
    </row>
    <row r="107" spans="1:12" ht="45" x14ac:dyDescent="0.25">
      <c r="A107" s="60"/>
      <c r="B107" s="47"/>
      <c r="C107" s="95" t="s">
        <v>83</v>
      </c>
      <c r="D107" s="95" t="s">
        <v>84</v>
      </c>
      <c r="E107" s="96" t="s">
        <v>85</v>
      </c>
      <c r="F107" s="96" t="s">
        <v>80</v>
      </c>
      <c r="G107" s="96" t="s">
        <v>81</v>
      </c>
      <c r="H107" s="66"/>
      <c r="I107" s="66"/>
      <c r="J107" s="117"/>
      <c r="K107" s="57"/>
      <c r="L107" s="50"/>
    </row>
    <row r="108" spans="1:12" x14ac:dyDescent="0.25">
      <c r="A108" s="60"/>
      <c r="B108" s="47"/>
      <c r="C108" s="100">
        <f>5+(8+3/8)/12</f>
        <v>5.697916666666667</v>
      </c>
      <c r="D108" s="90">
        <v>4</v>
      </c>
      <c r="E108" s="90">
        <f>5/16</f>
        <v>0.3125</v>
      </c>
      <c r="F108" s="90">
        <v>2</v>
      </c>
      <c r="G108" s="100">
        <f>((D108*4)/12*C108)*F108</f>
        <v>15.194444444444445</v>
      </c>
      <c r="H108" s="90"/>
      <c r="I108" s="90"/>
      <c r="J108" s="117"/>
      <c r="K108" s="57">
        <f>G108</f>
        <v>15.194444444444445</v>
      </c>
      <c r="L108" s="50"/>
    </row>
    <row r="109" spans="1:12" x14ac:dyDescent="0.25">
      <c r="A109" s="60"/>
      <c r="B109" s="47"/>
      <c r="C109" s="47"/>
      <c r="D109" s="47"/>
      <c r="E109" s="47"/>
      <c r="F109" s="47"/>
      <c r="G109" s="47"/>
      <c r="H109" s="66"/>
      <c r="I109" s="67"/>
      <c r="J109" s="110"/>
      <c r="K109" s="62"/>
      <c r="L109" s="50"/>
    </row>
    <row r="110" spans="1:12" x14ac:dyDescent="0.25">
      <c r="A110" s="60"/>
      <c r="B110" s="47"/>
      <c r="C110" s="47" t="s">
        <v>108</v>
      </c>
      <c r="D110" s="48"/>
      <c r="E110" s="48"/>
      <c r="F110" s="41"/>
      <c r="G110" s="41"/>
      <c r="H110" s="47"/>
      <c r="I110" s="47"/>
      <c r="J110" s="108"/>
      <c r="K110" s="57"/>
      <c r="L110" s="50"/>
    </row>
    <row r="111" spans="1:12" ht="45" x14ac:dyDescent="0.25">
      <c r="A111" s="60"/>
      <c r="B111" s="47"/>
      <c r="C111" s="95" t="s">
        <v>83</v>
      </c>
      <c r="D111" s="95" t="s">
        <v>84</v>
      </c>
      <c r="E111" s="96" t="s">
        <v>85</v>
      </c>
      <c r="F111" s="96" t="s">
        <v>80</v>
      </c>
      <c r="G111" s="96" t="s">
        <v>81</v>
      </c>
      <c r="H111" s="47"/>
      <c r="I111" s="47"/>
      <c r="J111" s="108"/>
      <c r="K111" s="57"/>
      <c r="L111" s="50"/>
    </row>
    <row r="112" spans="1:12" x14ac:dyDescent="0.25">
      <c r="A112" s="60"/>
      <c r="B112" s="47"/>
      <c r="C112" s="100">
        <f>SQRT((C108/3)^2+(($C$12-$F$12-1)/12)^2)+SQRT((C108/3/2)^2+(($C$12-$F$12-1-D108)/12)^2)</f>
        <v>5.6661619814364839</v>
      </c>
      <c r="D112" s="90">
        <v>4</v>
      </c>
      <c r="E112" s="90">
        <f>5/16</f>
        <v>0.3125</v>
      </c>
      <c r="F112" s="90">
        <f>2*F108</f>
        <v>4</v>
      </c>
      <c r="G112" s="100">
        <f>((D112*4)/12*C112)*F112</f>
        <v>30.219530567661245</v>
      </c>
      <c r="H112" s="47"/>
      <c r="I112" s="47"/>
      <c r="J112" s="108"/>
      <c r="K112" s="57">
        <f>G112</f>
        <v>30.219530567661245</v>
      </c>
      <c r="L112" s="50"/>
    </row>
    <row r="113" spans="1:12" x14ac:dyDescent="0.25">
      <c r="A113" s="60"/>
      <c r="B113" s="90"/>
      <c r="C113" s="90"/>
      <c r="D113" s="90"/>
      <c r="E113" s="90"/>
      <c r="F113" s="90"/>
      <c r="G113" s="90"/>
      <c r="H113" s="100"/>
      <c r="I113" s="43"/>
      <c r="J113" s="108"/>
      <c r="K113" s="57"/>
      <c r="L113" s="50"/>
    </row>
    <row r="114" spans="1:12" ht="15.75" thickBot="1" x14ac:dyDescent="0.3">
      <c r="A114" s="111"/>
      <c r="B114" s="79"/>
      <c r="C114" s="79"/>
      <c r="D114" s="79"/>
      <c r="E114" s="80"/>
      <c r="F114" s="80"/>
      <c r="G114" s="81"/>
      <c r="H114" s="79"/>
      <c r="I114" s="82"/>
      <c r="J114" s="83"/>
      <c r="K114" s="84"/>
      <c r="L114" s="85"/>
    </row>
    <row r="115" spans="1:12" ht="15.75" thickBot="1" x14ac:dyDescent="0.3">
      <c r="A115" s="149" t="s">
        <v>73</v>
      </c>
      <c r="B115" s="144"/>
      <c r="C115" s="150"/>
      <c r="D115" s="150"/>
      <c r="E115" s="150"/>
      <c r="F115" s="150"/>
      <c r="G115" s="150"/>
      <c r="H115" s="150"/>
      <c r="I115" s="150"/>
      <c r="J115" s="151"/>
      <c r="K115" s="74">
        <f>SUM(K85:K114)</f>
        <v>3028.7113841631822</v>
      </c>
      <c r="L115" s="75"/>
    </row>
    <row r="116" spans="1:12" ht="18.75" x14ac:dyDescent="0.4">
      <c r="A116" s="15" t="s">
        <v>13</v>
      </c>
      <c r="B116" s="16"/>
      <c r="C116" s="17"/>
      <c r="D116" s="18" t="s">
        <v>58</v>
      </c>
      <c r="E116" s="19" t="s">
        <v>59</v>
      </c>
      <c r="F116" s="18" t="s">
        <v>60</v>
      </c>
      <c r="G116" s="20">
        <v>44505</v>
      </c>
      <c r="H116" s="18" t="s">
        <v>61</v>
      </c>
      <c r="I116" s="129" t="s">
        <v>113</v>
      </c>
      <c r="J116" s="130"/>
      <c r="K116" s="17"/>
      <c r="L116" s="21"/>
    </row>
    <row r="117" spans="1:12" ht="18.75" x14ac:dyDescent="0.4">
      <c r="A117" s="22" t="s">
        <v>63</v>
      </c>
      <c r="B117" s="23"/>
      <c r="C117" s="24"/>
      <c r="D117" s="25" t="s">
        <v>64</v>
      </c>
      <c r="E117" s="26" t="s">
        <v>124</v>
      </c>
      <c r="F117" s="25" t="s">
        <v>60</v>
      </c>
      <c r="G117" s="27">
        <v>44505</v>
      </c>
      <c r="H117" s="28" t="s">
        <v>65</v>
      </c>
      <c r="I117" s="131">
        <v>12</v>
      </c>
      <c r="J117" s="132"/>
      <c r="K117" s="24"/>
      <c r="L117" s="29"/>
    </row>
    <row r="118" spans="1:12" x14ac:dyDescent="0.25">
      <c r="A118" s="30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9"/>
    </row>
    <row r="119" spans="1:12" x14ac:dyDescent="0.25">
      <c r="A119" s="31" t="s">
        <v>66</v>
      </c>
      <c r="B119" s="32"/>
      <c r="C119" s="133">
        <v>105814</v>
      </c>
      <c r="D119" s="133"/>
      <c r="E119" s="33" t="s">
        <v>67</v>
      </c>
      <c r="F119" s="134" t="s">
        <v>68</v>
      </c>
      <c r="G119" s="134"/>
      <c r="H119" s="33" t="s">
        <v>69</v>
      </c>
      <c r="I119" s="135" t="s">
        <v>123</v>
      </c>
      <c r="J119" s="135"/>
      <c r="K119" s="135"/>
      <c r="L119" s="136"/>
    </row>
    <row r="120" spans="1:12" x14ac:dyDescent="0.25">
      <c r="A120" s="31" t="s">
        <v>70</v>
      </c>
      <c r="B120" s="32"/>
      <c r="C120" s="137" t="s">
        <v>7</v>
      </c>
      <c r="D120" s="137"/>
      <c r="E120" s="137"/>
      <c r="F120" s="137"/>
      <c r="G120" s="137"/>
      <c r="H120" s="137"/>
      <c r="I120" s="137"/>
      <c r="J120" s="137"/>
      <c r="K120" s="32" t="s">
        <v>71</v>
      </c>
      <c r="L120" s="34" t="s">
        <v>46</v>
      </c>
    </row>
    <row r="121" spans="1:12" ht="15.75" thickBot="1" x14ac:dyDescent="0.3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7"/>
    </row>
    <row r="122" spans="1:12" ht="15.75" thickBot="1" x14ac:dyDescent="0.3">
      <c r="A122" s="146" t="s">
        <v>3</v>
      </c>
      <c r="B122" s="139"/>
      <c r="C122" s="147"/>
      <c r="D122" s="147"/>
      <c r="E122" s="147"/>
      <c r="F122" s="147"/>
      <c r="G122" s="147"/>
      <c r="H122" s="147"/>
      <c r="I122" s="147"/>
      <c r="J122" s="148"/>
      <c r="K122" s="38" t="s">
        <v>72</v>
      </c>
      <c r="L122" s="39" t="s">
        <v>73</v>
      </c>
    </row>
    <row r="123" spans="1:12" x14ac:dyDescent="0.25">
      <c r="A123" s="102"/>
      <c r="B123" s="40"/>
      <c r="C123" s="103"/>
      <c r="D123" s="104"/>
      <c r="E123" s="40"/>
      <c r="F123" s="40"/>
      <c r="G123" s="105"/>
      <c r="H123" s="40"/>
      <c r="I123" s="106"/>
      <c r="J123" s="107"/>
      <c r="K123" s="44"/>
      <c r="L123" s="45"/>
    </row>
    <row r="124" spans="1:12" x14ac:dyDescent="0.25">
      <c r="A124" s="46" t="s">
        <v>110</v>
      </c>
      <c r="B124" s="47"/>
      <c r="C124" s="47"/>
      <c r="D124" s="47"/>
      <c r="E124" s="47"/>
      <c r="F124" s="47"/>
      <c r="G124" s="47"/>
      <c r="H124" s="47"/>
      <c r="I124" s="47"/>
      <c r="J124" s="110"/>
      <c r="K124" s="62"/>
      <c r="L124" s="50"/>
    </row>
    <row r="125" spans="1:12" x14ac:dyDescent="0.25">
      <c r="A125" s="60"/>
      <c r="B125" s="47" t="s">
        <v>104</v>
      </c>
      <c r="C125" s="47"/>
      <c r="D125" s="47"/>
      <c r="E125" s="47"/>
      <c r="F125" s="47"/>
      <c r="G125" s="47"/>
      <c r="H125" s="47"/>
      <c r="I125" s="47"/>
      <c r="J125" s="110"/>
      <c r="K125" s="62"/>
      <c r="L125" s="50"/>
    </row>
    <row r="126" spans="1:12" x14ac:dyDescent="0.25">
      <c r="A126" s="60"/>
      <c r="B126" s="47"/>
      <c r="C126" s="88" t="s">
        <v>111</v>
      </c>
      <c r="D126" s="48"/>
      <c r="E126" s="48"/>
      <c r="F126" s="41"/>
      <c r="G126" s="41"/>
      <c r="H126" s="42"/>
      <c r="I126" s="41"/>
      <c r="J126" s="117"/>
      <c r="K126" s="57"/>
      <c r="L126" s="58"/>
    </row>
    <row r="127" spans="1:12" ht="45.75" thickBot="1" x14ac:dyDescent="0.3">
      <c r="A127" s="60"/>
      <c r="B127" s="47"/>
      <c r="C127" s="51" t="s">
        <v>83</v>
      </c>
      <c r="D127" s="51" t="s">
        <v>84</v>
      </c>
      <c r="E127" s="52" t="s">
        <v>85</v>
      </c>
      <c r="F127" s="52" t="s">
        <v>80</v>
      </c>
      <c r="G127" s="52" t="s">
        <v>81</v>
      </c>
      <c r="H127" s="66"/>
      <c r="I127" s="66"/>
      <c r="J127" s="117"/>
      <c r="K127" s="57"/>
      <c r="L127" s="58"/>
    </row>
    <row r="128" spans="1:12" x14ac:dyDescent="0.25">
      <c r="A128" s="60"/>
      <c r="B128" s="47"/>
      <c r="C128" s="54">
        <f>7+(3+1/8)/12</f>
        <v>7.260416666666667</v>
      </c>
      <c r="D128" s="55">
        <v>4</v>
      </c>
      <c r="E128" s="55">
        <f>5/16</f>
        <v>0.3125</v>
      </c>
      <c r="F128" s="55">
        <v>2</v>
      </c>
      <c r="G128" s="54">
        <f>((D128*4)/12*C128)*F128</f>
        <v>19.361111111111111</v>
      </c>
      <c r="H128" s="90"/>
      <c r="I128" s="90"/>
      <c r="J128" s="117"/>
      <c r="K128" s="57">
        <f>G128</f>
        <v>19.361111111111111</v>
      </c>
      <c r="L128" s="58"/>
    </row>
    <row r="129" spans="1:12" x14ac:dyDescent="0.25">
      <c r="A129" s="60"/>
      <c r="B129" s="47"/>
      <c r="C129" s="47"/>
      <c r="D129" s="47"/>
      <c r="E129" s="47"/>
      <c r="F129" s="47"/>
      <c r="G129" s="47"/>
      <c r="H129" s="47"/>
      <c r="I129" s="47"/>
      <c r="J129" s="108"/>
      <c r="K129" s="57"/>
      <c r="L129" s="58"/>
    </row>
    <row r="130" spans="1:12" x14ac:dyDescent="0.25">
      <c r="A130" s="60"/>
      <c r="B130" s="47"/>
      <c r="C130" s="47" t="s">
        <v>88</v>
      </c>
      <c r="D130" s="48"/>
      <c r="E130" s="48"/>
      <c r="F130" s="41"/>
      <c r="G130" s="41"/>
      <c r="H130" s="47"/>
      <c r="I130" s="47"/>
      <c r="J130" s="108"/>
      <c r="K130" s="57"/>
      <c r="L130" s="58"/>
    </row>
    <row r="131" spans="1:12" ht="45.75" thickBot="1" x14ac:dyDescent="0.3">
      <c r="A131" s="60"/>
      <c r="B131" s="47"/>
      <c r="C131" s="51" t="s">
        <v>83</v>
      </c>
      <c r="D131" s="51" t="s">
        <v>84</v>
      </c>
      <c r="E131" s="52" t="s">
        <v>85</v>
      </c>
      <c r="F131" s="52" t="s">
        <v>80</v>
      </c>
      <c r="G131" s="52" t="s">
        <v>81</v>
      </c>
      <c r="H131" s="47"/>
      <c r="I131" s="47"/>
      <c r="J131" s="108"/>
      <c r="K131" s="57"/>
      <c r="L131" s="58"/>
    </row>
    <row r="132" spans="1:12" x14ac:dyDescent="0.25">
      <c r="A132" s="60"/>
      <c r="B132" s="47"/>
      <c r="C132" s="54">
        <f>SQRT((C128/3)^2+(($C$12-$F$12-1)/12)^2)+SQRT((C128/3/2)^2+(($C$12-$F$12-1-D128)/12)^2)</f>
        <v>6.1110092160615839</v>
      </c>
      <c r="D132" s="55">
        <v>4</v>
      </c>
      <c r="E132" s="55">
        <f>5/16</f>
        <v>0.3125</v>
      </c>
      <c r="F132" s="55">
        <f>2*F128</f>
        <v>4</v>
      </c>
      <c r="G132" s="54">
        <f>((D132*4)/12*C132)*F132</f>
        <v>32.592049152328443</v>
      </c>
      <c r="H132" s="47"/>
      <c r="I132" s="47"/>
      <c r="J132" s="108"/>
      <c r="K132" s="57">
        <f>G132</f>
        <v>32.592049152328443</v>
      </c>
      <c r="L132" s="58"/>
    </row>
    <row r="133" spans="1:12" x14ac:dyDescent="0.25">
      <c r="A133" s="46"/>
      <c r="B133" s="47"/>
      <c r="C133" s="47"/>
      <c r="D133" s="47"/>
      <c r="E133" s="47"/>
      <c r="F133" s="47"/>
      <c r="G133" s="47"/>
      <c r="H133" s="47"/>
      <c r="I133" s="67"/>
      <c r="J133" s="110"/>
      <c r="K133" s="62"/>
      <c r="L133" s="58"/>
    </row>
    <row r="134" spans="1:12" x14ac:dyDescent="0.25">
      <c r="A134" s="46"/>
      <c r="B134" s="47" t="s">
        <v>103</v>
      </c>
      <c r="C134" s="47"/>
      <c r="D134" s="47"/>
      <c r="E134" s="47"/>
      <c r="F134" s="47"/>
      <c r="G134" s="47"/>
      <c r="H134" s="47"/>
      <c r="I134" s="47"/>
      <c r="J134" s="110"/>
      <c r="K134" s="62"/>
      <c r="L134" s="58"/>
    </row>
    <row r="135" spans="1:12" x14ac:dyDescent="0.25">
      <c r="A135" s="60"/>
      <c r="B135" s="47"/>
      <c r="C135" s="47" t="s">
        <v>87</v>
      </c>
      <c r="D135" s="48"/>
      <c r="E135" s="48"/>
      <c r="F135" s="41"/>
      <c r="G135" s="41"/>
      <c r="H135" s="42"/>
      <c r="I135" s="41"/>
      <c r="J135" s="117"/>
      <c r="K135" s="57"/>
      <c r="L135" s="58"/>
    </row>
    <row r="136" spans="1:12" ht="45.75" thickBot="1" x14ac:dyDescent="0.3">
      <c r="A136" s="60"/>
      <c r="B136" s="47"/>
      <c r="C136" s="51" t="s">
        <v>83</v>
      </c>
      <c r="D136" s="51" t="s">
        <v>84</v>
      </c>
      <c r="E136" s="52" t="s">
        <v>85</v>
      </c>
      <c r="F136" s="52" t="s">
        <v>80</v>
      </c>
      <c r="G136" s="52" t="s">
        <v>81</v>
      </c>
      <c r="H136" s="66"/>
      <c r="I136" s="66"/>
      <c r="J136" s="117"/>
      <c r="K136" s="57"/>
      <c r="L136" s="58"/>
    </row>
    <row r="137" spans="1:12" x14ac:dyDescent="0.25">
      <c r="A137" s="60"/>
      <c r="B137" s="47"/>
      <c r="C137" s="54">
        <f>7+(5+7/16)/12</f>
        <v>7.453125</v>
      </c>
      <c r="D137" s="55">
        <v>4</v>
      </c>
      <c r="E137" s="55">
        <f>5/16</f>
        <v>0.3125</v>
      </c>
      <c r="F137" s="55">
        <v>18</v>
      </c>
      <c r="G137" s="54">
        <f>((D137*4)/12*C137)*F137</f>
        <v>178.875</v>
      </c>
      <c r="H137" s="90"/>
      <c r="I137" s="90"/>
      <c r="J137" s="117"/>
      <c r="K137" s="57">
        <f>G137</f>
        <v>178.875</v>
      </c>
      <c r="L137" s="58"/>
    </row>
    <row r="138" spans="1:12" x14ac:dyDescent="0.25">
      <c r="A138" s="60"/>
      <c r="B138" s="47"/>
      <c r="C138" s="47"/>
      <c r="D138" s="47"/>
      <c r="E138" s="47"/>
      <c r="F138" s="47"/>
      <c r="G138" s="47"/>
      <c r="H138" s="47"/>
      <c r="I138" s="47"/>
      <c r="J138" s="108"/>
      <c r="K138" s="57"/>
      <c r="L138" s="58"/>
    </row>
    <row r="139" spans="1:12" x14ac:dyDescent="0.25">
      <c r="A139" s="60"/>
      <c r="B139" s="47"/>
      <c r="C139" s="47" t="s">
        <v>88</v>
      </c>
      <c r="D139" s="48"/>
      <c r="E139" s="48"/>
      <c r="F139" s="41"/>
      <c r="G139" s="41"/>
      <c r="H139" s="47"/>
      <c r="I139" s="47"/>
      <c r="J139" s="108"/>
      <c r="K139" s="57"/>
      <c r="L139" s="58"/>
    </row>
    <row r="140" spans="1:12" ht="45.75" thickBot="1" x14ac:dyDescent="0.3">
      <c r="A140" s="60"/>
      <c r="B140" s="47"/>
      <c r="C140" s="51" t="s">
        <v>83</v>
      </c>
      <c r="D140" s="51" t="s">
        <v>84</v>
      </c>
      <c r="E140" s="52" t="s">
        <v>85</v>
      </c>
      <c r="F140" s="52" t="s">
        <v>80</v>
      </c>
      <c r="G140" s="52" t="s">
        <v>81</v>
      </c>
      <c r="H140" s="47"/>
      <c r="I140" s="47"/>
      <c r="J140" s="108"/>
      <c r="K140" s="57"/>
      <c r="L140" s="58"/>
    </row>
    <row r="141" spans="1:12" x14ac:dyDescent="0.25">
      <c r="A141" s="60"/>
      <c r="B141" s="47"/>
      <c r="C141" s="54">
        <f>SQRT((C137/3)^2+(($C$12-$F$12-1)/12)^2)+SQRT((C137/3/2)^2+(($C$12-$F$12-1-D137)/12)^2)</f>
        <v>6.1704564369417056</v>
      </c>
      <c r="D141" s="55">
        <v>4</v>
      </c>
      <c r="E141" s="55">
        <f>5/16</f>
        <v>0.3125</v>
      </c>
      <c r="F141" s="55">
        <f>2*F137</f>
        <v>36</v>
      </c>
      <c r="G141" s="54">
        <f>((D141*4)/12*C141)*F141</f>
        <v>296.18190897320187</v>
      </c>
      <c r="H141" s="47"/>
      <c r="I141" s="47"/>
      <c r="J141" s="108"/>
      <c r="K141" s="57">
        <f>G141</f>
        <v>296.18190897320187</v>
      </c>
      <c r="L141" s="58"/>
    </row>
    <row r="142" spans="1:12" x14ac:dyDescent="0.25">
      <c r="A142" s="60"/>
      <c r="B142" s="47"/>
      <c r="C142" s="100"/>
      <c r="D142" s="90"/>
      <c r="E142" s="90"/>
      <c r="F142" s="90"/>
      <c r="G142" s="100"/>
      <c r="H142" s="47"/>
      <c r="I142" s="47"/>
      <c r="J142" s="108"/>
      <c r="K142" s="57"/>
      <c r="L142" s="58"/>
    </row>
    <row r="143" spans="1:12" x14ac:dyDescent="0.25">
      <c r="A143" s="60"/>
      <c r="B143" s="47" t="s">
        <v>89</v>
      </c>
      <c r="C143" s="48"/>
      <c r="D143" s="48"/>
      <c r="E143" s="41"/>
      <c r="F143" s="41"/>
      <c r="G143" s="47"/>
      <c r="H143" s="47"/>
      <c r="I143" s="67"/>
      <c r="J143" s="110"/>
      <c r="K143" s="62"/>
      <c r="L143" s="58"/>
    </row>
    <row r="144" spans="1:12" ht="33" thickBot="1" x14ac:dyDescent="0.3">
      <c r="A144" s="60"/>
      <c r="B144" s="51" t="s">
        <v>75</v>
      </c>
      <c r="C144" s="51" t="s">
        <v>90</v>
      </c>
      <c r="D144" s="52" t="s">
        <v>85</v>
      </c>
      <c r="E144" s="52" t="s">
        <v>80</v>
      </c>
      <c r="F144" s="52" t="s">
        <v>81</v>
      </c>
      <c r="G144" s="41"/>
      <c r="H144" s="66"/>
      <c r="I144" s="67"/>
      <c r="J144" s="110"/>
      <c r="K144" s="62"/>
      <c r="L144" s="50"/>
    </row>
    <row r="145" spans="1:12" x14ac:dyDescent="0.25">
      <c r="A145" s="60"/>
      <c r="B145" s="54">
        <v>1.25</v>
      </c>
      <c r="C145" s="55">
        <v>2</v>
      </c>
      <c r="D145" s="55">
        <f>3/8</f>
        <v>0.375</v>
      </c>
      <c r="E145" s="55">
        <f>3*(F100+F108+F128+F137)</f>
        <v>120</v>
      </c>
      <c r="F145" s="54">
        <f>(B145*C145+(B145*C145-2*4^2/144)+D145/12*B145*2+D145/12*C145*2)*E145</f>
        <v>597.70833333333337</v>
      </c>
      <c r="G145" s="41"/>
      <c r="H145" s="69"/>
      <c r="I145" s="67"/>
      <c r="J145" s="110"/>
      <c r="K145" s="57">
        <f>F145</f>
        <v>597.70833333333337</v>
      </c>
      <c r="L145" s="50"/>
    </row>
    <row r="146" spans="1:12" x14ac:dyDescent="0.25">
      <c r="A146" s="60"/>
      <c r="B146" s="47"/>
      <c r="C146" s="47"/>
      <c r="D146" s="47"/>
      <c r="E146" s="47"/>
      <c r="F146" s="47"/>
      <c r="G146" s="47"/>
      <c r="H146" s="90"/>
      <c r="I146" s="90"/>
      <c r="J146" s="117"/>
      <c r="K146" s="57"/>
      <c r="L146" s="50"/>
    </row>
    <row r="147" spans="1:12" x14ac:dyDescent="0.25">
      <c r="A147" s="60"/>
      <c r="B147" s="47"/>
      <c r="C147" s="47"/>
      <c r="D147" s="47"/>
      <c r="E147" s="47"/>
      <c r="F147" s="47"/>
      <c r="G147" s="47"/>
      <c r="H147" s="66"/>
      <c r="I147" s="67"/>
      <c r="J147" s="110"/>
      <c r="K147" s="62"/>
      <c r="L147" s="50"/>
    </row>
    <row r="148" spans="1:12" ht="15.75" thickBot="1" x14ac:dyDescent="0.3">
      <c r="A148" s="60"/>
      <c r="B148" s="47"/>
      <c r="C148" s="47"/>
      <c r="D148" s="47"/>
      <c r="E148" s="120"/>
      <c r="F148" s="76" t="s">
        <v>91</v>
      </c>
      <c r="G148" s="77">
        <f>0.05*SUM(K8:K38,K47:K76,K85:K114,K123:K145)</f>
        <v>2065.2750270570577</v>
      </c>
      <c r="H148" s="47"/>
      <c r="I148" s="43"/>
      <c r="J148" s="108"/>
      <c r="K148" s="57">
        <f>G148</f>
        <v>2065.2750270570577</v>
      </c>
      <c r="L148" s="50"/>
    </row>
    <row r="149" spans="1:12" x14ac:dyDescent="0.25">
      <c r="A149" s="60"/>
      <c r="B149" s="47"/>
      <c r="C149" s="47"/>
      <c r="D149" s="47"/>
      <c r="E149" s="78"/>
      <c r="F149" s="78"/>
      <c r="G149" s="78"/>
      <c r="H149" s="47"/>
      <c r="I149" s="47"/>
      <c r="J149" s="108"/>
      <c r="K149" s="57"/>
      <c r="L149" s="50"/>
    </row>
    <row r="150" spans="1:12" x14ac:dyDescent="0.25">
      <c r="A150" s="60"/>
      <c r="B150" s="47"/>
      <c r="C150" s="100"/>
      <c r="D150" s="90"/>
      <c r="E150" s="90"/>
      <c r="F150" s="90"/>
      <c r="G150" s="100"/>
      <c r="H150" s="47"/>
      <c r="I150" s="47"/>
      <c r="J150" s="108"/>
      <c r="K150" s="57"/>
      <c r="L150" s="50"/>
    </row>
    <row r="151" spans="1:12" x14ac:dyDescent="0.25">
      <c r="A151" s="60"/>
      <c r="B151" s="90"/>
      <c r="C151" s="90"/>
      <c r="D151" s="90"/>
      <c r="E151" s="90"/>
      <c r="F151" s="90"/>
      <c r="G151" s="90"/>
      <c r="H151" s="100"/>
      <c r="I151" s="43"/>
      <c r="J151" s="108"/>
      <c r="K151" s="57"/>
      <c r="L151" s="50"/>
    </row>
    <row r="152" spans="1:12" ht="15.75" thickBot="1" x14ac:dyDescent="0.3">
      <c r="A152" s="111"/>
      <c r="B152" s="79"/>
      <c r="C152" s="79"/>
      <c r="D152" s="79"/>
      <c r="E152" s="80"/>
      <c r="F152" s="80"/>
      <c r="G152" s="81"/>
      <c r="H152" s="79"/>
      <c r="I152" s="82"/>
      <c r="J152" s="83"/>
      <c r="K152" s="84"/>
      <c r="L152" s="85"/>
    </row>
    <row r="153" spans="1:12" ht="15.75" thickBot="1" x14ac:dyDescent="0.3">
      <c r="A153" s="149" t="s">
        <v>73</v>
      </c>
      <c r="B153" s="144"/>
      <c r="C153" s="150"/>
      <c r="D153" s="150"/>
      <c r="E153" s="150"/>
      <c r="F153" s="150"/>
      <c r="G153" s="150"/>
      <c r="H153" s="150"/>
      <c r="I153" s="150"/>
      <c r="J153" s="151"/>
      <c r="K153" s="74">
        <f>SUM(K123:K152)</f>
        <v>3189.9934296270326</v>
      </c>
      <c r="L153" s="75">
        <f>ROUNDUP(K39+K77+K115+K153,-2)</f>
        <v>43400</v>
      </c>
    </row>
  </sheetData>
  <mergeCells count="37">
    <mergeCell ref="C120:J120"/>
    <mergeCell ref="A122:J122"/>
    <mergeCell ref="A153:J153"/>
    <mergeCell ref="C82:J82"/>
    <mergeCell ref="A84:J84"/>
    <mergeCell ref="A115:J115"/>
    <mergeCell ref="I116:J116"/>
    <mergeCell ref="I117:J117"/>
    <mergeCell ref="C119:D119"/>
    <mergeCell ref="F119:G119"/>
    <mergeCell ref="I119:L119"/>
    <mergeCell ref="C81:D81"/>
    <mergeCell ref="F81:G81"/>
    <mergeCell ref="I81:L81"/>
    <mergeCell ref="A39:J39"/>
    <mergeCell ref="I40:J40"/>
    <mergeCell ref="I41:J41"/>
    <mergeCell ref="C43:D43"/>
    <mergeCell ref="F43:G43"/>
    <mergeCell ref="I43:L43"/>
    <mergeCell ref="C44:J44"/>
    <mergeCell ref="A46:J46"/>
    <mergeCell ref="A77:J77"/>
    <mergeCell ref="I78:J78"/>
    <mergeCell ref="I79:J79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3" manualBreakCount="3">
    <brk id="39" max="11" man="1"/>
    <brk id="77" max="11" man="1"/>
    <brk id="115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Normal="100" zoomScaleSheetLayoutView="100" workbookViewId="0">
      <selection activeCell="G118" sqref="G118"/>
    </sheetView>
  </sheetViews>
  <sheetFormatPr defaultColWidth="2.875" defaultRowHeight="15" x14ac:dyDescent="0.25"/>
  <cols>
    <col min="2" max="2" width="9" customWidth="1"/>
    <col min="3" max="3" width="8.75" customWidth="1"/>
    <col min="4" max="4" width="9.75" customWidth="1"/>
    <col min="5" max="7" width="11.125" customWidth="1"/>
    <col min="8" max="8" width="10.375" customWidth="1"/>
    <col min="9" max="9" width="5.375" customWidth="1"/>
    <col min="10" max="10" width="4.625" customWidth="1"/>
    <col min="11" max="11" width="10.625" customWidth="1"/>
    <col min="12" max="12" width="10.875" customWidth="1"/>
  </cols>
  <sheetData>
    <row r="1" spans="1:18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114</v>
      </c>
      <c r="J1" s="130"/>
      <c r="K1" s="17"/>
      <c r="L1" s="21"/>
    </row>
    <row r="2" spans="1:18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12</v>
      </c>
      <c r="J2" s="132"/>
      <c r="K2" s="24"/>
      <c r="L2" s="29"/>
    </row>
    <row r="3" spans="1:18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8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8" ht="20.100000000000001" customHeight="1" x14ac:dyDescent="0.25">
      <c r="A5" s="31" t="s">
        <v>70</v>
      </c>
      <c r="B5" s="32"/>
      <c r="C5" s="137" t="s">
        <v>8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46</v>
      </c>
    </row>
    <row r="6" spans="1:18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8" ht="15.75" thickBot="1" x14ac:dyDescent="0.3">
      <c r="A7" s="146" t="s">
        <v>3</v>
      </c>
      <c r="B7" s="139"/>
      <c r="C7" s="147"/>
      <c r="D7" s="147"/>
      <c r="E7" s="147"/>
      <c r="F7" s="147"/>
      <c r="G7" s="147"/>
      <c r="H7" s="147"/>
      <c r="I7" s="147"/>
      <c r="J7" s="148"/>
      <c r="K7" s="38" t="s">
        <v>72</v>
      </c>
      <c r="L7" s="39" t="s">
        <v>73</v>
      </c>
    </row>
    <row r="8" spans="1:18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44"/>
      <c r="L8" s="45"/>
    </row>
    <row r="9" spans="1:18" ht="15.95" customHeight="1" x14ac:dyDescent="0.25">
      <c r="A9" s="46" t="s">
        <v>74</v>
      </c>
      <c r="B9" s="47"/>
      <c r="C9" s="48"/>
      <c r="D9" s="48"/>
      <c r="E9" s="41"/>
      <c r="F9" s="41"/>
      <c r="G9" s="42"/>
      <c r="H9" s="41"/>
      <c r="I9" s="43"/>
      <c r="J9" s="108"/>
      <c r="K9" s="49"/>
      <c r="L9" s="50"/>
    </row>
    <row r="10" spans="1:18" ht="15.95" customHeight="1" x14ac:dyDescent="0.25">
      <c r="A10" s="46"/>
      <c r="B10" s="47" t="s">
        <v>92</v>
      </c>
      <c r="C10" s="48"/>
      <c r="D10" s="48"/>
      <c r="E10" s="41"/>
      <c r="F10" s="41"/>
      <c r="G10" s="42"/>
      <c r="H10" s="41"/>
      <c r="I10" s="43"/>
      <c r="J10" s="108"/>
      <c r="K10" s="49"/>
      <c r="L10" s="50"/>
    </row>
    <row r="11" spans="1:18" ht="45.75" thickBot="1" x14ac:dyDescent="0.3">
      <c r="A11" s="109"/>
      <c r="B11" s="51" t="s">
        <v>75</v>
      </c>
      <c r="C11" s="51" t="s">
        <v>76</v>
      </c>
      <c r="D11" s="52" t="s">
        <v>77</v>
      </c>
      <c r="E11" s="53" t="s">
        <v>78</v>
      </c>
      <c r="F11" s="52" t="s">
        <v>79</v>
      </c>
      <c r="G11" s="52" t="s">
        <v>80</v>
      </c>
      <c r="H11" s="52" t="s">
        <v>81</v>
      </c>
      <c r="I11" s="96"/>
      <c r="J11" s="108"/>
      <c r="K11" s="49"/>
      <c r="L11" s="50"/>
    </row>
    <row r="12" spans="1:18" s="59" customFormat="1" ht="15.95" customHeight="1" x14ac:dyDescent="0.25">
      <c r="A12" s="60"/>
      <c r="B12" s="55">
        <f>38+7/12+2*(10+4/12)+39+3/12+2</f>
        <v>100.5</v>
      </c>
      <c r="C12" s="55">
        <v>32.86</v>
      </c>
      <c r="D12" s="55">
        <v>0.55400000000000005</v>
      </c>
      <c r="E12" s="55">
        <v>11.484</v>
      </c>
      <c r="F12" s="55">
        <v>0.73799999999999999</v>
      </c>
      <c r="G12" s="55">
        <v>21</v>
      </c>
      <c r="H12" s="56">
        <f>(((C12-F12)*2+(E12-D12)*2+E12)/12*B12)*G12</f>
        <v>17163.289499999999</v>
      </c>
      <c r="I12" s="90"/>
      <c r="J12" s="110"/>
      <c r="K12" s="57">
        <f>H12</f>
        <v>17163.289499999999</v>
      </c>
      <c r="L12" s="58"/>
    </row>
    <row r="13" spans="1:18" ht="16.5" customHeight="1" x14ac:dyDescent="0.25">
      <c r="A13" s="60"/>
      <c r="B13" s="90"/>
      <c r="C13" s="90"/>
      <c r="D13" s="90"/>
      <c r="E13" s="90"/>
      <c r="F13" s="90"/>
      <c r="G13" s="90"/>
      <c r="H13" s="99"/>
      <c r="I13" s="61"/>
      <c r="J13" s="110"/>
      <c r="K13" s="62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6"/>
      <c r="B14" s="47" t="s">
        <v>92</v>
      </c>
      <c r="C14" s="48"/>
      <c r="D14" s="48"/>
      <c r="E14" s="41"/>
      <c r="F14" s="41"/>
      <c r="G14" s="42"/>
      <c r="H14" s="41"/>
      <c r="I14" s="43"/>
      <c r="J14" s="108"/>
      <c r="K14" s="49"/>
      <c r="L14" s="50"/>
    </row>
    <row r="15" spans="1:18" ht="45.75" thickBot="1" x14ac:dyDescent="0.3">
      <c r="A15" s="109"/>
      <c r="B15" s="51" t="s">
        <v>75</v>
      </c>
      <c r="C15" s="51" t="s">
        <v>76</v>
      </c>
      <c r="D15" s="52" t="s">
        <v>77</v>
      </c>
      <c r="E15" s="53" t="s">
        <v>78</v>
      </c>
      <c r="F15" s="52" t="s">
        <v>79</v>
      </c>
      <c r="G15" s="52" t="s">
        <v>80</v>
      </c>
      <c r="H15" s="52" t="s">
        <v>81</v>
      </c>
      <c r="I15" s="96"/>
      <c r="J15" s="108"/>
      <c r="K15" s="49"/>
      <c r="L15" s="50"/>
    </row>
    <row r="16" spans="1:18" s="59" customFormat="1" ht="15.95" customHeight="1" x14ac:dyDescent="0.25">
      <c r="A16" s="60"/>
      <c r="B16" s="54">
        <f>38+7/12+20+1</f>
        <v>59.583333333333336</v>
      </c>
      <c r="C16" s="55">
        <v>32.86</v>
      </c>
      <c r="D16" s="55">
        <v>0.55400000000000005</v>
      </c>
      <c r="E16" s="55">
        <v>11.484</v>
      </c>
      <c r="F16" s="55">
        <v>0.73799999999999999</v>
      </c>
      <c r="G16" s="55">
        <v>1</v>
      </c>
      <c r="H16" s="56">
        <f>(((C16-F16)*2+(E16-D16)*2+E16)/12*B16)*G16</f>
        <v>484.55152777777778</v>
      </c>
      <c r="I16" s="90"/>
      <c r="J16" s="110"/>
      <c r="K16" s="57">
        <f>H16</f>
        <v>484.55152777777778</v>
      </c>
      <c r="L16" s="58"/>
    </row>
    <row r="17" spans="1:19" s="59" customFormat="1" ht="15.95" customHeight="1" x14ac:dyDescent="0.25">
      <c r="A17" s="60"/>
      <c r="B17" s="90"/>
      <c r="C17" s="90"/>
      <c r="D17" s="90"/>
      <c r="E17" s="90"/>
      <c r="F17" s="90"/>
      <c r="G17" s="90"/>
      <c r="H17" s="100"/>
      <c r="I17" s="90"/>
      <c r="J17" s="110"/>
      <c r="K17" s="57"/>
      <c r="L17" s="58"/>
    </row>
    <row r="18" spans="1:19" ht="15.95" customHeight="1" x14ac:dyDescent="0.25">
      <c r="A18" s="46"/>
      <c r="B18" s="47" t="s">
        <v>92</v>
      </c>
      <c r="C18" s="48"/>
      <c r="D18" s="48"/>
      <c r="E18" s="41"/>
      <c r="F18" s="41"/>
      <c r="G18" s="42"/>
      <c r="H18" s="41"/>
      <c r="I18" s="43"/>
      <c r="J18" s="108"/>
      <c r="K18" s="49"/>
      <c r="L18" s="58"/>
      <c r="M18" s="59"/>
      <c r="N18" s="59"/>
      <c r="O18" s="59"/>
      <c r="P18" s="59"/>
      <c r="Q18" s="141"/>
      <c r="R18" s="142"/>
      <c r="S18" s="142"/>
    </row>
    <row r="19" spans="1:19" ht="45.75" thickBot="1" x14ac:dyDescent="0.3">
      <c r="A19" s="46"/>
      <c r="B19" s="51" t="s">
        <v>75</v>
      </c>
      <c r="C19" s="51" t="s">
        <v>76</v>
      </c>
      <c r="D19" s="52" t="s">
        <v>77</v>
      </c>
      <c r="E19" s="53" t="s">
        <v>78</v>
      </c>
      <c r="F19" s="52" t="s">
        <v>79</v>
      </c>
      <c r="G19" s="52" t="s">
        <v>80</v>
      </c>
      <c r="H19" s="52" t="s">
        <v>81</v>
      </c>
      <c r="I19" s="96"/>
      <c r="J19" s="108"/>
      <c r="K19" s="49"/>
      <c r="L19" s="58"/>
      <c r="M19" s="59"/>
      <c r="N19" s="59"/>
      <c r="O19" s="59"/>
      <c r="P19" s="59"/>
      <c r="Q19" s="64"/>
      <c r="R19" s="65"/>
      <c r="S19" s="65"/>
    </row>
    <row r="20" spans="1:19" x14ac:dyDescent="0.25">
      <c r="A20" s="109"/>
      <c r="B20" s="118">
        <f>39+3/12+10+4/12-10-15+1</f>
        <v>25.583333333333336</v>
      </c>
      <c r="C20" s="119">
        <v>32.86</v>
      </c>
      <c r="D20" s="119">
        <v>0.55400000000000005</v>
      </c>
      <c r="E20" s="119">
        <v>11.484</v>
      </c>
      <c r="F20" s="119">
        <v>0.73799999999999999</v>
      </c>
      <c r="G20" s="119">
        <v>1</v>
      </c>
      <c r="H20" s="56">
        <f>(((C20-F20)*2+(E20-D20)*2+E20)/12*B20)*G20</f>
        <v>208.05219444444447</v>
      </c>
      <c r="I20" s="90"/>
      <c r="J20" s="110"/>
      <c r="K20" s="57">
        <f>H20</f>
        <v>208.05219444444447</v>
      </c>
      <c r="L20" s="58"/>
      <c r="M20" s="59"/>
      <c r="N20" s="59"/>
      <c r="O20" s="59"/>
      <c r="P20" s="59"/>
      <c r="Q20" s="141"/>
      <c r="R20" s="142"/>
      <c r="S20" s="142"/>
    </row>
    <row r="21" spans="1:19" ht="15.75" customHeight="1" x14ac:dyDescent="0.25">
      <c r="A21" s="60"/>
      <c r="B21" s="90"/>
      <c r="C21" s="90"/>
      <c r="D21" s="90"/>
      <c r="E21" s="90"/>
      <c r="F21" s="90"/>
      <c r="G21" s="90"/>
      <c r="H21" s="99"/>
      <c r="I21" s="61"/>
      <c r="J21" s="110"/>
      <c r="K21" s="62"/>
      <c r="L21" s="58"/>
      <c r="M21" s="59"/>
      <c r="N21" s="59"/>
      <c r="O21" s="59"/>
      <c r="P21" s="59"/>
      <c r="Q21" s="68"/>
      <c r="R21" s="59"/>
    </row>
    <row r="22" spans="1:19" ht="15.95" customHeight="1" x14ac:dyDescent="0.25">
      <c r="A22" s="60"/>
      <c r="B22" s="47" t="s">
        <v>93</v>
      </c>
      <c r="C22" s="48"/>
      <c r="D22" s="48"/>
      <c r="E22" s="41"/>
      <c r="F22" s="41"/>
      <c r="G22" s="42"/>
      <c r="H22" s="41"/>
      <c r="I22" s="43"/>
      <c r="J22" s="108"/>
      <c r="K22" s="49"/>
      <c r="L22" s="58"/>
      <c r="M22" s="59"/>
      <c r="N22" s="59"/>
      <c r="O22" s="59"/>
      <c r="P22" s="59"/>
      <c r="Q22" s="141"/>
      <c r="R22" s="142"/>
      <c r="S22" s="142"/>
    </row>
    <row r="23" spans="1:19" ht="45.75" thickBot="1" x14ac:dyDescent="0.3">
      <c r="A23" s="60"/>
      <c r="B23" s="51" t="s">
        <v>75</v>
      </c>
      <c r="C23" s="51" t="s">
        <v>76</v>
      </c>
      <c r="D23" s="52" t="s">
        <v>77</v>
      </c>
      <c r="E23" s="53" t="s">
        <v>78</v>
      </c>
      <c r="F23" s="52" t="s">
        <v>79</v>
      </c>
      <c r="G23" s="52" t="s">
        <v>80</v>
      </c>
      <c r="H23" s="52" t="s">
        <v>81</v>
      </c>
      <c r="I23" s="96"/>
      <c r="J23" s="108"/>
      <c r="K23" s="49"/>
      <c r="L23" s="58"/>
      <c r="M23" s="59"/>
      <c r="N23" s="59"/>
      <c r="O23" s="59"/>
      <c r="P23" s="59"/>
      <c r="Q23" s="141"/>
      <c r="R23" s="142"/>
      <c r="S23" s="142"/>
    </row>
    <row r="24" spans="1:19" x14ac:dyDescent="0.25">
      <c r="A24" s="60"/>
      <c r="B24" s="87">
        <f>55+1/12+56+1/12-2*(10+4/12)</f>
        <v>90.5</v>
      </c>
      <c r="C24" s="86">
        <v>33.1</v>
      </c>
      <c r="D24" s="86">
        <v>0.57999999999999996</v>
      </c>
      <c r="E24" s="86">
        <v>11.51</v>
      </c>
      <c r="F24" s="86">
        <v>0.85499999999999998</v>
      </c>
      <c r="G24" s="86">
        <v>22</v>
      </c>
      <c r="H24" s="56">
        <f>(((C24-F24)*2+(E24-D24)*2+E24)/12*B24)*G24</f>
        <v>16236.605000000003</v>
      </c>
      <c r="I24" s="90"/>
      <c r="J24" s="110"/>
      <c r="K24" s="57">
        <f>H24</f>
        <v>16236.605000000003</v>
      </c>
      <c r="L24" s="58"/>
      <c r="M24" s="59"/>
      <c r="N24" s="59"/>
      <c r="O24" s="59"/>
      <c r="P24" s="59"/>
      <c r="Q24" s="127"/>
      <c r="R24" s="128"/>
      <c r="S24" s="128"/>
    </row>
    <row r="25" spans="1:19" ht="15.95" customHeight="1" x14ac:dyDescent="0.25">
      <c r="A25" s="60"/>
      <c r="B25" s="100"/>
      <c r="C25" s="90"/>
      <c r="D25" s="90"/>
      <c r="E25" s="90"/>
      <c r="F25" s="98"/>
      <c r="G25" s="70"/>
      <c r="H25" s="71"/>
      <c r="I25" s="67"/>
      <c r="J25" s="110"/>
      <c r="K25" s="57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46" t="s">
        <v>94</v>
      </c>
      <c r="B26" s="47"/>
      <c r="C26" s="47"/>
      <c r="D26" s="47"/>
      <c r="E26" s="47"/>
      <c r="F26" s="47"/>
      <c r="G26" s="47"/>
      <c r="H26" s="47"/>
      <c r="I26" s="67"/>
      <c r="J26" s="110"/>
      <c r="K26" s="62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46"/>
      <c r="B27" s="47" t="s">
        <v>105</v>
      </c>
      <c r="C27" s="48"/>
      <c r="D27" s="48"/>
      <c r="E27" s="41"/>
      <c r="F27" s="41"/>
      <c r="G27" s="41"/>
      <c r="H27" s="66"/>
      <c r="I27" s="67"/>
      <c r="J27" s="110"/>
      <c r="K27" s="62"/>
      <c r="L27" s="58"/>
      <c r="M27" s="59"/>
      <c r="N27" s="59"/>
      <c r="O27" s="59"/>
      <c r="P27" s="59"/>
      <c r="Q27" s="59"/>
      <c r="R27" s="59"/>
    </row>
    <row r="28" spans="1:19" x14ac:dyDescent="0.25">
      <c r="A28" s="46"/>
      <c r="B28" s="47"/>
      <c r="C28" s="47" t="s">
        <v>82</v>
      </c>
      <c r="D28" s="48"/>
      <c r="E28" s="41"/>
      <c r="F28" s="41"/>
      <c r="G28" s="41"/>
      <c r="H28" s="66"/>
      <c r="I28" s="67"/>
      <c r="J28" s="110"/>
      <c r="K28" s="62"/>
      <c r="L28" s="58"/>
      <c r="M28" s="59"/>
      <c r="N28" s="59"/>
      <c r="O28" s="59"/>
      <c r="P28" s="59"/>
      <c r="Q28" s="59"/>
      <c r="R28" s="59"/>
    </row>
    <row r="29" spans="1:19" ht="45.75" thickBot="1" x14ac:dyDescent="0.3">
      <c r="A29" s="109"/>
      <c r="B29" s="47"/>
      <c r="C29" s="51" t="s">
        <v>83</v>
      </c>
      <c r="D29" s="51" t="s">
        <v>84</v>
      </c>
      <c r="E29" s="52" t="s">
        <v>85</v>
      </c>
      <c r="F29" s="52" t="s">
        <v>80</v>
      </c>
      <c r="G29" s="52" t="s">
        <v>81</v>
      </c>
      <c r="H29" s="69"/>
      <c r="I29" s="67"/>
      <c r="J29" s="110"/>
      <c r="K29" s="62"/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7"/>
      <c r="C30" s="54">
        <f>7+9/12</f>
        <v>7.75</v>
      </c>
      <c r="D30" s="55">
        <v>3</v>
      </c>
      <c r="E30" s="55">
        <f>5/16</f>
        <v>0.3125</v>
      </c>
      <c r="F30" s="55">
        <v>108</v>
      </c>
      <c r="G30" s="54">
        <f>((D30*4)/12*C30)*F30</f>
        <v>837</v>
      </c>
      <c r="H30" s="71"/>
      <c r="I30" s="67"/>
      <c r="J30" s="110"/>
      <c r="K30" s="57">
        <f>G30</f>
        <v>837</v>
      </c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47"/>
      <c r="C31" s="47"/>
      <c r="D31" s="47"/>
      <c r="E31" s="47"/>
      <c r="F31" s="47"/>
      <c r="G31" s="47"/>
      <c r="H31" s="47"/>
      <c r="I31" s="67"/>
      <c r="J31" s="110"/>
      <c r="K31" s="62"/>
      <c r="L31" s="58"/>
      <c r="M31" s="59"/>
      <c r="N31" s="59"/>
      <c r="O31" s="59"/>
      <c r="P31" s="59"/>
      <c r="Q31" s="59"/>
      <c r="R31" s="59"/>
    </row>
    <row r="32" spans="1:19" x14ac:dyDescent="0.25">
      <c r="A32" s="46"/>
      <c r="B32" s="47"/>
      <c r="C32" s="47" t="s">
        <v>86</v>
      </c>
      <c r="D32" s="48"/>
      <c r="E32" s="48"/>
      <c r="F32" s="41"/>
      <c r="G32" s="41"/>
      <c r="H32" s="47"/>
      <c r="I32" s="67"/>
      <c r="J32" s="110"/>
      <c r="K32" s="62"/>
      <c r="L32" s="58"/>
      <c r="M32" s="59"/>
      <c r="N32" s="59"/>
      <c r="O32" s="59"/>
      <c r="P32" s="59"/>
      <c r="Q32" s="59"/>
      <c r="R32" s="59"/>
    </row>
    <row r="33" spans="1:18" ht="45.75" thickBot="1" x14ac:dyDescent="0.3">
      <c r="A33" s="60"/>
      <c r="B33" s="47"/>
      <c r="C33" s="51" t="s">
        <v>83</v>
      </c>
      <c r="D33" s="51" t="s">
        <v>84</v>
      </c>
      <c r="E33" s="52" t="s">
        <v>85</v>
      </c>
      <c r="F33" s="52" t="s">
        <v>80</v>
      </c>
      <c r="G33" s="52" t="s">
        <v>81</v>
      </c>
      <c r="H33" s="66"/>
      <c r="I33" s="67"/>
      <c r="J33" s="110"/>
      <c r="K33" s="62"/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7"/>
      <c r="C34" s="54">
        <f>SQRT(C30^2+((AVERAGE($C$20,$C$24)-2*AVERAGE($F$20,$F$24)-2*1)/12)^2)</f>
        <v>8.1277114146774299</v>
      </c>
      <c r="D34" s="55">
        <v>3</v>
      </c>
      <c r="E34" s="55">
        <f>5/16</f>
        <v>0.3125</v>
      </c>
      <c r="F34" s="55">
        <f>2*F30</f>
        <v>216</v>
      </c>
      <c r="G34" s="54">
        <f>((D34*4)/12*C34)*F34</f>
        <v>1755.5856655703249</v>
      </c>
      <c r="H34" s="69"/>
      <c r="I34" s="67"/>
      <c r="J34" s="110"/>
      <c r="K34" s="57">
        <f>G34</f>
        <v>1755.5856655703249</v>
      </c>
      <c r="L34" s="50"/>
    </row>
    <row r="35" spans="1:18" ht="15.95" customHeight="1" x14ac:dyDescent="0.25">
      <c r="A35" s="60"/>
      <c r="B35" s="66"/>
      <c r="C35" s="66"/>
      <c r="D35" s="66"/>
      <c r="E35" s="66"/>
      <c r="F35" s="66"/>
      <c r="G35" s="72"/>
      <c r="H35" s="41"/>
      <c r="I35" s="43"/>
      <c r="J35" s="108"/>
      <c r="K35" s="57"/>
      <c r="L35" s="50"/>
    </row>
    <row r="36" spans="1:18" x14ac:dyDescent="0.25">
      <c r="A36" s="60"/>
      <c r="B36" s="66"/>
      <c r="C36" s="66"/>
      <c r="D36" s="66"/>
      <c r="E36" s="66"/>
      <c r="F36" s="66"/>
      <c r="G36" s="42"/>
      <c r="H36" s="41"/>
      <c r="I36" s="43"/>
      <c r="J36" s="108"/>
      <c r="K36" s="57"/>
      <c r="L36" s="50"/>
    </row>
    <row r="37" spans="1:18" ht="15.95" customHeight="1" x14ac:dyDescent="0.25">
      <c r="A37" s="60"/>
      <c r="B37" s="100"/>
      <c r="C37" s="90"/>
      <c r="D37" s="90"/>
      <c r="E37" s="90"/>
      <c r="F37" s="98"/>
      <c r="G37" s="41"/>
      <c r="H37" s="41"/>
      <c r="I37" s="43"/>
      <c r="J37" s="108"/>
      <c r="K37" s="57"/>
      <c r="L37" s="50"/>
    </row>
    <row r="38" spans="1:18" ht="15.95" customHeight="1" thickBot="1" x14ac:dyDescent="0.3">
      <c r="A38" s="111"/>
      <c r="B38" s="73"/>
      <c r="C38" s="112"/>
      <c r="D38" s="113"/>
      <c r="E38" s="114"/>
      <c r="F38" s="115"/>
      <c r="G38" s="79"/>
      <c r="H38" s="79"/>
      <c r="I38" s="82"/>
      <c r="J38" s="83"/>
      <c r="K38" s="57"/>
      <c r="L38" s="50"/>
    </row>
    <row r="39" spans="1:18" ht="15.75" thickBot="1" x14ac:dyDescent="0.3">
      <c r="A39" s="149" t="s">
        <v>73</v>
      </c>
      <c r="B39" s="144"/>
      <c r="C39" s="150"/>
      <c r="D39" s="150"/>
      <c r="E39" s="150"/>
      <c r="F39" s="150"/>
      <c r="G39" s="150"/>
      <c r="H39" s="150"/>
      <c r="I39" s="150"/>
      <c r="J39" s="151"/>
      <c r="K39" s="74">
        <f>SUM(K8:K38)</f>
        <v>36685.083887792549</v>
      </c>
      <c r="L39" s="75"/>
    </row>
    <row r="40" spans="1:18" ht="18.75" x14ac:dyDescent="0.4">
      <c r="A40" s="15" t="s">
        <v>13</v>
      </c>
      <c r="B40" s="16"/>
      <c r="C40" s="17"/>
      <c r="D40" s="18" t="s">
        <v>58</v>
      </c>
      <c r="E40" s="19" t="s">
        <v>59</v>
      </c>
      <c r="F40" s="18" t="s">
        <v>60</v>
      </c>
      <c r="G40" s="20">
        <v>44505</v>
      </c>
      <c r="H40" s="18" t="s">
        <v>61</v>
      </c>
      <c r="I40" s="129" t="s">
        <v>114</v>
      </c>
      <c r="J40" s="130"/>
      <c r="K40" s="17"/>
      <c r="L40" s="21"/>
    </row>
    <row r="41" spans="1:18" ht="18.75" x14ac:dyDescent="0.4">
      <c r="A41" s="22" t="s">
        <v>63</v>
      </c>
      <c r="B41" s="23"/>
      <c r="C41" s="24"/>
      <c r="D41" s="25" t="s">
        <v>64</v>
      </c>
      <c r="E41" s="26" t="s">
        <v>124</v>
      </c>
      <c r="F41" s="25" t="s">
        <v>60</v>
      </c>
      <c r="G41" s="27">
        <v>44505</v>
      </c>
      <c r="H41" s="28" t="s">
        <v>65</v>
      </c>
      <c r="I41" s="131">
        <v>14</v>
      </c>
      <c r="J41" s="132"/>
      <c r="K41" s="24"/>
      <c r="L41" s="29"/>
    </row>
    <row r="42" spans="1:18" x14ac:dyDescent="0.25">
      <c r="A42" s="3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9"/>
    </row>
    <row r="43" spans="1:18" x14ac:dyDescent="0.25">
      <c r="A43" s="31" t="s">
        <v>66</v>
      </c>
      <c r="B43" s="32"/>
      <c r="C43" s="133">
        <v>105814</v>
      </c>
      <c r="D43" s="133"/>
      <c r="E43" s="33" t="s">
        <v>67</v>
      </c>
      <c r="F43" s="134" t="s">
        <v>68</v>
      </c>
      <c r="G43" s="134"/>
      <c r="H43" s="33" t="s">
        <v>69</v>
      </c>
      <c r="I43" s="135" t="s">
        <v>123</v>
      </c>
      <c r="J43" s="135"/>
      <c r="K43" s="135"/>
      <c r="L43" s="136"/>
    </row>
    <row r="44" spans="1:18" x14ac:dyDescent="0.25">
      <c r="A44" s="31" t="s">
        <v>70</v>
      </c>
      <c r="B44" s="32"/>
      <c r="C44" s="137" t="s">
        <v>8</v>
      </c>
      <c r="D44" s="137"/>
      <c r="E44" s="137"/>
      <c r="F44" s="137"/>
      <c r="G44" s="137"/>
      <c r="H44" s="137"/>
      <c r="I44" s="137"/>
      <c r="J44" s="137"/>
      <c r="K44" s="32" t="s">
        <v>71</v>
      </c>
      <c r="L44" s="34" t="s">
        <v>46</v>
      </c>
    </row>
    <row r="45" spans="1:18" ht="15.75" thickBot="1" x14ac:dyDescent="0.3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8" ht="15.75" thickBot="1" x14ac:dyDescent="0.3">
      <c r="A46" s="146" t="s">
        <v>3</v>
      </c>
      <c r="B46" s="139"/>
      <c r="C46" s="147"/>
      <c r="D46" s="147"/>
      <c r="E46" s="147"/>
      <c r="F46" s="147"/>
      <c r="G46" s="147"/>
      <c r="H46" s="147"/>
      <c r="I46" s="147"/>
      <c r="J46" s="148"/>
      <c r="K46" s="38" t="s">
        <v>72</v>
      </c>
      <c r="L46" s="39" t="s">
        <v>73</v>
      </c>
    </row>
    <row r="47" spans="1:18" x14ac:dyDescent="0.25">
      <c r="A47" s="102"/>
      <c r="B47" s="40"/>
      <c r="C47" s="103"/>
      <c r="D47" s="104"/>
      <c r="E47" s="40"/>
      <c r="F47" s="40"/>
      <c r="G47" s="105"/>
      <c r="H47" s="40"/>
      <c r="I47" s="106"/>
      <c r="J47" s="107"/>
      <c r="K47" s="44"/>
      <c r="L47" s="45"/>
    </row>
    <row r="48" spans="1:18" x14ac:dyDescent="0.25">
      <c r="A48" s="46" t="s">
        <v>97</v>
      </c>
      <c r="B48" s="47"/>
      <c r="C48" s="48"/>
      <c r="D48" s="48"/>
      <c r="E48" s="41"/>
      <c r="F48" s="41"/>
      <c r="G48" s="42"/>
      <c r="H48" s="41"/>
      <c r="I48" s="67"/>
      <c r="J48" s="110"/>
      <c r="K48" s="62"/>
      <c r="L48" s="50"/>
    </row>
    <row r="49" spans="1:12" x14ac:dyDescent="0.25">
      <c r="A49" s="46"/>
      <c r="B49" s="47" t="s">
        <v>104</v>
      </c>
      <c r="C49" s="48"/>
      <c r="D49" s="48"/>
      <c r="E49" s="41"/>
      <c r="F49" s="41"/>
      <c r="G49" s="42"/>
      <c r="H49" s="41"/>
      <c r="I49" s="67"/>
      <c r="J49" s="110"/>
      <c r="K49" s="62"/>
      <c r="L49" s="50"/>
    </row>
    <row r="50" spans="1:12" x14ac:dyDescent="0.25">
      <c r="A50" s="109"/>
      <c r="B50" s="47"/>
      <c r="C50" s="47" t="s">
        <v>95</v>
      </c>
      <c r="D50" s="48"/>
      <c r="E50" s="41"/>
      <c r="F50" s="41"/>
      <c r="G50" s="41"/>
      <c r="H50" s="66"/>
      <c r="I50" s="67"/>
      <c r="J50" s="110"/>
      <c r="K50" s="62"/>
      <c r="L50" s="58"/>
    </row>
    <row r="51" spans="1:12" ht="45.75" thickBot="1" x14ac:dyDescent="0.3">
      <c r="A51" s="60"/>
      <c r="B51" s="47"/>
      <c r="C51" s="51" t="s">
        <v>83</v>
      </c>
      <c r="D51" s="51" t="s">
        <v>84</v>
      </c>
      <c r="E51" s="52" t="s">
        <v>85</v>
      </c>
      <c r="F51" s="52" t="s">
        <v>80</v>
      </c>
      <c r="G51" s="52" t="s">
        <v>81</v>
      </c>
      <c r="H51" s="69"/>
      <c r="I51" s="67"/>
      <c r="J51" s="110"/>
      <c r="K51" s="62"/>
      <c r="L51" s="58"/>
    </row>
    <row r="52" spans="1:12" x14ac:dyDescent="0.25">
      <c r="A52" s="46"/>
      <c r="B52" s="47"/>
      <c r="C52" s="54">
        <f>AVERAGE(5+(8+3/8)/12,3+11.5/12)</f>
        <v>4.828125</v>
      </c>
      <c r="D52" s="55">
        <v>3</v>
      </c>
      <c r="E52" s="55">
        <f>5/16</f>
        <v>0.3125</v>
      </c>
      <c r="F52" s="55">
        <v>8</v>
      </c>
      <c r="G52" s="54">
        <f>((D52*4)/12*C52)*F52</f>
        <v>38.625</v>
      </c>
      <c r="H52" s="71"/>
      <c r="I52" s="67"/>
      <c r="J52" s="110"/>
      <c r="K52" s="57">
        <f>G52</f>
        <v>38.625</v>
      </c>
      <c r="L52" s="58"/>
    </row>
    <row r="53" spans="1:12" x14ac:dyDescent="0.25">
      <c r="A53" s="46"/>
      <c r="B53" s="47"/>
      <c r="C53" s="47"/>
      <c r="D53" s="47"/>
      <c r="E53" s="47"/>
      <c r="F53" s="47"/>
      <c r="G53" s="41"/>
      <c r="H53" s="66"/>
      <c r="I53" s="67"/>
      <c r="J53" s="110"/>
      <c r="K53" s="62"/>
      <c r="L53" s="58"/>
    </row>
    <row r="54" spans="1:12" x14ac:dyDescent="0.25">
      <c r="A54" s="109"/>
      <c r="B54" s="47"/>
      <c r="C54" s="47" t="s">
        <v>96</v>
      </c>
      <c r="D54" s="48"/>
      <c r="E54" s="48"/>
      <c r="F54" s="41"/>
      <c r="G54" s="41"/>
      <c r="H54" s="47"/>
      <c r="I54" s="67"/>
      <c r="J54" s="110"/>
      <c r="K54" s="62"/>
      <c r="L54" s="58"/>
    </row>
    <row r="55" spans="1:12" ht="45.75" thickBot="1" x14ac:dyDescent="0.3">
      <c r="A55" s="60"/>
      <c r="B55" s="47"/>
      <c r="C55" s="51" t="s">
        <v>83</v>
      </c>
      <c r="D55" s="51" t="s">
        <v>84</v>
      </c>
      <c r="E55" s="52" t="s">
        <v>85</v>
      </c>
      <c r="F55" s="52" t="s">
        <v>80</v>
      </c>
      <c r="G55" s="52" t="s">
        <v>81</v>
      </c>
      <c r="H55" s="66"/>
      <c r="I55" s="67"/>
      <c r="J55" s="110"/>
      <c r="K55" s="62"/>
      <c r="L55" s="58"/>
    </row>
    <row r="56" spans="1:12" x14ac:dyDescent="0.25">
      <c r="A56" s="60"/>
      <c r="B56" s="47"/>
      <c r="C56" s="54">
        <f>SQRT(C52^2+((AVERAGE($C$20,$C$24)-2*AVERAGE($F$20,$F$24)-2*1)/12)^2)</f>
        <v>5.4136848685440473</v>
      </c>
      <c r="D56" s="55">
        <v>3</v>
      </c>
      <c r="E56" s="55">
        <f>5/16</f>
        <v>0.3125</v>
      </c>
      <c r="F56" s="55">
        <f>2*F52</f>
        <v>16</v>
      </c>
      <c r="G56" s="54">
        <f>((D56*4)/12*C56)*F56</f>
        <v>86.618957896704757</v>
      </c>
      <c r="H56" s="69"/>
      <c r="I56" s="67"/>
      <c r="J56" s="110"/>
      <c r="K56" s="57">
        <f>G56</f>
        <v>86.618957896704757</v>
      </c>
      <c r="L56" s="58"/>
    </row>
    <row r="57" spans="1:12" x14ac:dyDescent="0.25">
      <c r="A57" s="46"/>
      <c r="B57" s="47"/>
      <c r="C57" s="47"/>
      <c r="D57" s="47"/>
      <c r="E57" s="47"/>
      <c r="F57" s="47"/>
      <c r="G57" s="47"/>
      <c r="H57" s="47"/>
      <c r="I57" s="67"/>
      <c r="J57" s="110"/>
      <c r="K57" s="62"/>
      <c r="L57" s="58"/>
    </row>
    <row r="58" spans="1:12" x14ac:dyDescent="0.25">
      <c r="A58" s="60"/>
      <c r="B58" s="47"/>
      <c r="C58" s="47" t="s">
        <v>98</v>
      </c>
      <c r="D58" s="48"/>
      <c r="E58" s="41"/>
      <c r="F58" s="41"/>
      <c r="G58" s="41"/>
      <c r="H58" s="66"/>
      <c r="I58" s="67"/>
      <c r="J58" s="110"/>
      <c r="K58" s="62"/>
      <c r="L58" s="58"/>
    </row>
    <row r="59" spans="1:12" ht="45" x14ac:dyDescent="0.25">
      <c r="A59" s="60"/>
      <c r="B59" s="100"/>
      <c r="C59" s="95" t="s">
        <v>83</v>
      </c>
      <c r="D59" s="95" t="s">
        <v>84</v>
      </c>
      <c r="E59" s="96" t="s">
        <v>85</v>
      </c>
      <c r="F59" s="96" t="s">
        <v>80</v>
      </c>
      <c r="G59" s="96" t="s">
        <v>81</v>
      </c>
      <c r="H59" s="69"/>
      <c r="I59" s="67"/>
      <c r="J59" s="110"/>
      <c r="K59" s="62"/>
      <c r="L59" s="58"/>
    </row>
    <row r="60" spans="1:12" x14ac:dyDescent="0.25">
      <c r="A60" s="60"/>
      <c r="B60" s="100"/>
      <c r="C60" s="100">
        <f>AVERAGE(7+(3+1/8)/12,3+10.5/12)</f>
        <v>5.5677083333333339</v>
      </c>
      <c r="D60" s="90">
        <v>3</v>
      </c>
      <c r="E60" s="90">
        <f>5/16</f>
        <v>0.3125</v>
      </c>
      <c r="F60" s="90">
        <v>18</v>
      </c>
      <c r="G60" s="100">
        <f>((D60*4)/12*C60)*F60</f>
        <v>100.21875000000001</v>
      </c>
      <c r="H60" s="71"/>
      <c r="I60" s="67"/>
      <c r="J60" s="110"/>
      <c r="K60" s="57">
        <f>G60</f>
        <v>100.21875000000001</v>
      </c>
      <c r="L60" s="58"/>
    </row>
    <row r="61" spans="1:12" x14ac:dyDescent="0.25">
      <c r="A61" s="46"/>
      <c r="B61" s="47"/>
      <c r="C61" s="47"/>
      <c r="D61" s="47"/>
      <c r="E61" s="47"/>
      <c r="F61" s="47"/>
      <c r="G61" s="41"/>
      <c r="H61" s="66"/>
      <c r="I61" s="67"/>
      <c r="J61" s="110"/>
      <c r="K61" s="62"/>
      <c r="L61" s="58"/>
    </row>
    <row r="62" spans="1:12" x14ac:dyDescent="0.25">
      <c r="A62" s="60"/>
      <c r="B62" s="47"/>
      <c r="C62" s="47" t="s">
        <v>99</v>
      </c>
      <c r="D62" s="48"/>
      <c r="E62" s="48"/>
      <c r="F62" s="41"/>
      <c r="G62" s="41"/>
      <c r="H62" s="47"/>
      <c r="I62" s="67"/>
      <c r="J62" s="110"/>
      <c r="K62" s="62"/>
      <c r="L62" s="58"/>
    </row>
    <row r="63" spans="1:12" ht="45" x14ac:dyDescent="0.25">
      <c r="A63" s="60"/>
      <c r="B63" s="47"/>
      <c r="C63" s="95" t="s">
        <v>83</v>
      </c>
      <c r="D63" s="95" t="s">
        <v>84</v>
      </c>
      <c r="E63" s="96" t="s">
        <v>85</v>
      </c>
      <c r="F63" s="96" t="s">
        <v>80</v>
      </c>
      <c r="G63" s="96" t="s">
        <v>81</v>
      </c>
      <c r="H63" s="66"/>
      <c r="I63" s="67"/>
      <c r="J63" s="110"/>
      <c r="K63" s="62"/>
      <c r="L63" s="58"/>
    </row>
    <row r="64" spans="1:12" x14ac:dyDescent="0.25">
      <c r="A64" s="60"/>
      <c r="B64" s="100"/>
      <c r="C64" s="100">
        <f>SQRT(C60^2+((AVERAGE($C$20,$C$24)-2*AVERAGE($F$20,$F$24)-2*1)/12)^2)</f>
        <v>6.08248049116043</v>
      </c>
      <c r="D64" s="90">
        <v>3</v>
      </c>
      <c r="E64" s="90">
        <f>5/16</f>
        <v>0.3125</v>
      </c>
      <c r="F64" s="90">
        <f>2*F60</f>
        <v>36</v>
      </c>
      <c r="G64" s="100">
        <f>((D64*4)/12*C64)*F64</f>
        <v>218.96929768177549</v>
      </c>
      <c r="H64" s="69"/>
      <c r="I64" s="67"/>
      <c r="J64" s="110"/>
      <c r="K64" s="57">
        <f>G64</f>
        <v>218.96929768177549</v>
      </c>
      <c r="L64" s="58"/>
    </row>
    <row r="65" spans="1:12" x14ac:dyDescent="0.25">
      <c r="A65" s="60"/>
      <c r="B65" s="47"/>
      <c r="C65" s="47"/>
      <c r="D65" s="47"/>
      <c r="E65" s="47"/>
      <c r="F65" s="47"/>
      <c r="G65" s="47"/>
      <c r="H65" s="47"/>
      <c r="I65" s="67"/>
      <c r="J65" s="110"/>
      <c r="K65" s="57"/>
      <c r="L65" s="58"/>
    </row>
    <row r="66" spans="1:12" x14ac:dyDescent="0.25">
      <c r="A66" s="60"/>
      <c r="B66" s="47"/>
      <c r="C66" s="47" t="s">
        <v>101</v>
      </c>
      <c r="D66" s="48"/>
      <c r="E66" s="41"/>
      <c r="F66" s="41"/>
      <c r="G66" s="41"/>
      <c r="H66" s="66"/>
      <c r="I66" s="67"/>
      <c r="J66" s="110"/>
      <c r="K66" s="62"/>
      <c r="L66" s="58"/>
    </row>
    <row r="67" spans="1:12" ht="45" x14ac:dyDescent="0.25">
      <c r="A67" s="60"/>
      <c r="B67" s="47"/>
      <c r="C67" s="95" t="s">
        <v>83</v>
      </c>
      <c r="D67" s="95" t="s">
        <v>84</v>
      </c>
      <c r="E67" s="96" t="s">
        <v>85</v>
      </c>
      <c r="F67" s="96" t="s">
        <v>80</v>
      </c>
      <c r="G67" s="96" t="s">
        <v>81</v>
      </c>
      <c r="H67" s="69"/>
      <c r="I67" s="67"/>
      <c r="J67" s="110"/>
      <c r="K67" s="62"/>
      <c r="L67" s="58"/>
    </row>
    <row r="68" spans="1:12" x14ac:dyDescent="0.25">
      <c r="A68" s="60"/>
      <c r="B68" s="100"/>
      <c r="C68" s="100">
        <f>7+3/12</f>
        <v>7.25</v>
      </c>
      <c r="D68" s="90">
        <v>3</v>
      </c>
      <c r="E68" s="90">
        <f>5/16</f>
        <v>0.3125</v>
      </c>
      <c r="F68" s="90">
        <v>1</v>
      </c>
      <c r="G68" s="100">
        <f>((D68*4)/12*C68)*F68</f>
        <v>7.25</v>
      </c>
      <c r="H68" s="71"/>
      <c r="I68" s="67"/>
      <c r="J68" s="110"/>
      <c r="K68" s="57">
        <f>G68</f>
        <v>7.25</v>
      </c>
      <c r="L68" s="50"/>
    </row>
    <row r="69" spans="1:12" x14ac:dyDescent="0.25">
      <c r="A69" s="60"/>
      <c r="B69" s="47"/>
      <c r="C69" s="47"/>
      <c r="D69" s="47"/>
      <c r="E69" s="47"/>
      <c r="F69" s="47"/>
      <c r="G69" s="41"/>
      <c r="H69" s="66"/>
      <c r="I69" s="67"/>
      <c r="J69" s="110"/>
      <c r="K69" s="62"/>
      <c r="L69" s="50"/>
    </row>
    <row r="70" spans="1:12" x14ac:dyDescent="0.25">
      <c r="A70" s="60"/>
      <c r="B70" s="47"/>
      <c r="C70" s="47" t="s">
        <v>102</v>
      </c>
      <c r="D70" s="48"/>
      <c r="E70" s="48"/>
      <c r="F70" s="41"/>
      <c r="G70" s="41"/>
      <c r="H70" s="47"/>
      <c r="I70" s="67"/>
      <c r="J70" s="110"/>
      <c r="K70" s="62"/>
      <c r="L70" s="50"/>
    </row>
    <row r="71" spans="1:12" ht="45" x14ac:dyDescent="0.25">
      <c r="A71" s="60"/>
      <c r="B71" s="47"/>
      <c r="C71" s="95" t="s">
        <v>83</v>
      </c>
      <c r="D71" s="95" t="s">
        <v>84</v>
      </c>
      <c r="E71" s="96" t="s">
        <v>85</v>
      </c>
      <c r="F71" s="96" t="s">
        <v>80</v>
      </c>
      <c r="G71" s="96" t="s">
        <v>81</v>
      </c>
      <c r="H71" s="66"/>
      <c r="I71" s="67"/>
      <c r="J71" s="110"/>
      <c r="K71" s="62"/>
      <c r="L71" s="50"/>
    </row>
    <row r="72" spans="1:12" x14ac:dyDescent="0.25">
      <c r="A72" s="60"/>
      <c r="B72" s="47"/>
      <c r="C72" s="100">
        <f>SQRT(C68^2+((AVERAGE($C$20,$C$24)-2*AVERAGE($F$20,$F$24)-2*1)/12)^2)</f>
        <v>7.6524305184874288</v>
      </c>
      <c r="D72" s="90">
        <v>3</v>
      </c>
      <c r="E72" s="90">
        <f>5/16</f>
        <v>0.3125</v>
      </c>
      <c r="F72" s="90">
        <f>2*F68</f>
        <v>2</v>
      </c>
      <c r="G72" s="100">
        <f>((D72*4)/12*C72)*F72</f>
        <v>15.304861036974858</v>
      </c>
      <c r="H72" s="69"/>
      <c r="I72" s="67"/>
      <c r="J72" s="110"/>
      <c r="K72" s="57">
        <f>G72</f>
        <v>15.304861036974858</v>
      </c>
      <c r="L72" s="50"/>
    </row>
    <row r="73" spans="1:12" x14ac:dyDescent="0.25">
      <c r="A73" s="60"/>
      <c r="B73" s="47"/>
      <c r="C73" s="47"/>
      <c r="D73" s="47"/>
      <c r="E73" s="47"/>
      <c r="F73" s="47"/>
      <c r="G73" s="47"/>
      <c r="H73" s="47"/>
      <c r="I73" s="43"/>
      <c r="J73" s="108"/>
      <c r="K73" s="57"/>
      <c r="L73" s="50"/>
    </row>
    <row r="74" spans="1:12" x14ac:dyDescent="0.25">
      <c r="A74" s="60"/>
      <c r="B74" s="47"/>
      <c r="C74" s="47"/>
      <c r="D74" s="47"/>
      <c r="E74" s="47"/>
      <c r="F74" s="47"/>
      <c r="G74" s="47"/>
      <c r="H74" s="47"/>
      <c r="I74" s="43"/>
      <c r="J74" s="108"/>
      <c r="K74" s="57"/>
      <c r="L74" s="50"/>
    </row>
    <row r="75" spans="1:12" x14ac:dyDescent="0.25">
      <c r="A75" s="60"/>
      <c r="B75" s="90"/>
      <c r="C75" s="90"/>
      <c r="D75" s="90"/>
      <c r="E75" s="90"/>
      <c r="F75" s="90"/>
      <c r="G75" s="90"/>
      <c r="H75" s="100"/>
      <c r="I75" s="43"/>
      <c r="J75" s="108"/>
      <c r="K75" s="57"/>
      <c r="L75" s="50"/>
    </row>
    <row r="76" spans="1:12" ht="15.75" thickBot="1" x14ac:dyDescent="0.3">
      <c r="A76" s="111"/>
      <c r="B76" s="79"/>
      <c r="C76" s="79"/>
      <c r="D76" s="79"/>
      <c r="E76" s="80"/>
      <c r="F76" s="80"/>
      <c r="G76" s="81"/>
      <c r="H76" s="79"/>
      <c r="I76" s="82"/>
      <c r="J76" s="83"/>
      <c r="K76" s="84"/>
      <c r="L76" s="85"/>
    </row>
    <row r="77" spans="1:12" ht="15.75" thickBot="1" x14ac:dyDescent="0.3">
      <c r="A77" s="149" t="s">
        <v>73</v>
      </c>
      <c r="B77" s="144"/>
      <c r="C77" s="150"/>
      <c r="D77" s="150"/>
      <c r="E77" s="150"/>
      <c r="F77" s="150"/>
      <c r="G77" s="150"/>
      <c r="H77" s="150"/>
      <c r="I77" s="150"/>
      <c r="J77" s="151"/>
      <c r="K77" s="74">
        <f>SUM(K47:K76)</f>
        <v>466.98686661545509</v>
      </c>
      <c r="L77" s="75"/>
    </row>
    <row r="78" spans="1:12" ht="18.75" x14ac:dyDescent="0.4">
      <c r="A78" s="15" t="s">
        <v>13</v>
      </c>
      <c r="B78" s="16"/>
      <c r="C78" s="17"/>
      <c r="D78" s="18" t="s">
        <v>58</v>
      </c>
      <c r="E78" s="19" t="s">
        <v>59</v>
      </c>
      <c r="F78" s="18" t="s">
        <v>60</v>
      </c>
      <c r="G78" s="20">
        <v>44505</v>
      </c>
      <c r="H78" s="18" t="s">
        <v>61</v>
      </c>
      <c r="I78" s="129" t="s">
        <v>114</v>
      </c>
      <c r="J78" s="130"/>
      <c r="K78" s="17"/>
      <c r="L78" s="21"/>
    </row>
    <row r="79" spans="1:12" ht="18.75" x14ac:dyDescent="0.4">
      <c r="A79" s="22" t="s">
        <v>63</v>
      </c>
      <c r="B79" s="23"/>
      <c r="C79" s="24"/>
      <c r="D79" s="25" t="s">
        <v>64</v>
      </c>
      <c r="E79" s="26" t="s">
        <v>124</v>
      </c>
      <c r="F79" s="25" t="s">
        <v>60</v>
      </c>
      <c r="G79" s="27">
        <v>44505</v>
      </c>
      <c r="H79" s="28" t="s">
        <v>65</v>
      </c>
      <c r="I79" s="131">
        <v>15</v>
      </c>
      <c r="J79" s="132"/>
      <c r="K79" s="24"/>
      <c r="L79" s="29"/>
    </row>
    <row r="80" spans="1:12" x14ac:dyDescent="0.25">
      <c r="A80" s="30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9"/>
    </row>
    <row r="81" spans="1:12" x14ac:dyDescent="0.25">
      <c r="A81" s="31" t="s">
        <v>66</v>
      </c>
      <c r="B81" s="32"/>
      <c r="C81" s="133">
        <v>105814</v>
      </c>
      <c r="D81" s="133"/>
      <c r="E81" s="33" t="s">
        <v>67</v>
      </c>
      <c r="F81" s="134" t="s">
        <v>68</v>
      </c>
      <c r="G81" s="134"/>
      <c r="H81" s="33" t="s">
        <v>69</v>
      </c>
      <c r="I81" s="135" t="s">
        <v>123</v>
      </c>
      <c r="J81" s="135"/>
      <c r="K81" s="135"/>
      <c r="L81" s="136"/>
    </row>
    <row r="82" spans="1:12" x14ac:dyDescent="0.25">
      <c r="A82" s="31" t="s">
        <v>70</v>
      </c>
      <c r="B82" s="32"/>
      <c r="C82" s="137" t="s">
        <v>8</v>
      </c>
      <c r="D82" s="137"/>
      <c r="E82" s="137"/>
      <c r="F82" s="137"/>
      <c r="G82" s="137"/>
      <c r="H82" s="137"/>
      <c r="I82" s="137"/>
      <c r="J82" s="137"/>
      <c r="K82" s="32" t="s">
        <v>71</v>
      </c>
      <c r="L82" s="34" t="s">
        <v>46</v>
      </c>
    </row>
    <row r="83" spans="1:12" ht="15.75" thickBot="1" x14ac:dyDescent="0.3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7"/>
    </row>
    <row r="84" spans="1:12" ht="15.75" thickBot="1" x14ac:dyDescent="0.3">
      <c r="A84" s="146" t="s">
        <v>3</v>
      </c>
      <c r="B84" s="139"/>
      <c r="C84" s="147"/>
      <c r="D84" s="147"/>
      <c r="E84" s="147"/>
      <c r="F84" s="147"/>
      <c r="G84" s="147"/>
      <c r="H84" s="147"/>
      <c r="I84" s="147"/>
      <c r="J84" s="148"/>
      <c r="K84" s="38" t="s">
        <v>72</v>
      </c>
      <c r="L84" s="39" t="s">
        <v>73</v>
      </c>
    </row>
    <row r="85" spans="1:12" x14ac:dyDescent="0.25">
      <c r="A85" s="102"/>
      <c r="B85" s="40"/>
      <c r="C85" s="103"/>
      <c r="D85" s="104"/>
      <c r="E85" s="40"/>
      <c r="F85" s="40"/>
      <c r="G85" s="105"/>
      <c r="H85" s="40"/>
      <c r="I85" s="106"/>
      <c r="J85" s="107"/>
      <c r="K85" s="44"/>
      <c r="L85" s="45"/>
    </row>
    <row r="86" spans="1:12" x14ac:dyDescent="0.25">
      <c r="A86" s="46" t="s">
        <v>97</v>
      </c>
      <c r="B86" s="47"/>
      <c r="C86" s="48"/>
      <c r="D86" s="48"/>
      <c r="E86" s="41"/>
      <c r="F86" s="41"/>
      <c r="G86" s="42"/>
      <c r="H86" s="41"/>
      <c r="I86" s="67"/>
      <c r="J86" s="110"/>
      <c r="K86" s="62"/>
      <c r="L86" s="50"/>
    </row>
    <row r="87" spans="1:12" x14ac:dyDescent="0.25">
      <c r="A87" s="46"/>
      <c r="B87" s="47" t="s">
        <v>103</v>
      </c>
      <c r="C87" s="48"/>
      <c r="D87" s="48"/>
      <c r="E87" s="41"/>
      <c r="F87" s="41"/>
      <c r="G87" s="42"/>
      <c r="H87" s="41"/>
      <c r="I87" s="67"/>
      <c r="J87" s="110"/>
      <c r="K87" s="62"/>
      <c r="L87" s="50"/>
    </row>
    <row r="88" spans="1:12" x14ac:dyDescent="0.25">
      <c r="A88" s="109"/>
      <c r="B88" s="47"/>
      <c r="C88" s="47" t="s">
        <v>82</v>
      </c>
      <c r="D88" s="48"/>
      <c r="E88" s="41"/>
      <c r="F88" s="41"/>
      <c r="G88" s="41"/>
      <c r="H88" s="66"/>
      <c r="I88" s="67"/>
      <c r="J88" s="110"/>
      <c r="K88" s="62"/>
      <c r="L88" s="58"/>
    </row>
    <row r="89" spans="1:12" ht="45" x14ac:dyDescent="0.25">
      <c r="A89" s="60"/>
      <c r="B89" s="47"/>
      <c r="C89" s="95" t="s">
        <v>83</v>
      </c>
      <c r="D89" s="95" t="s">
        <v>84</v>
      </c>
      <c r="E89" s="96" t="s">
        <v>85</v>
      </c>
      <c r="F89" s="96" t="s">
        <v>80</v>
      </c>
      <c r="G89" s="96" t="s">
        <v>81</v>
      </c>
      <c r="H89" s="69"/>
      <c r="I89" s="67"/>
      <c r="J89" s="110"/>
      <c r="K89" s="62"/>
      <c r="L89" s="58"/>
    </row>
    <row r="90" spans="1:12" x14ac:dyDescent="0.25">
      <c r="A90" s="46"/>
      <c r="B90" s="47"/>
      <c r="C90" s="100">
        <f>7+(5+5/16)/12</f>
        <v>7.442708333333333</v>
      </c>
      <c r="D90" s="90">
        <v>3</v>
      </c>
      <c r="E90" s="90">
        <f>5/16</f>
        <v>0.3125</v>
      </c>
      <c r="F90" s="90">
        <v>108</v>
      </c>
      <c r="G90" s="100">
        <f>((D90*4)/12*C90)*F90</f>
        <v>803.8125</v>
      </c>
      <c r="H90" s="71"/>
      <c r="I90" s="67"/>
      <c r="J90" s="110"/>
      <c r="K90" s="57">
        <f>G90</f>
        <v>803.8125</v>
      </c>
      <c r="L90" s="58"/>
    </row>
    <row r="91" spans="1:12" x14ac:dyDescent="0.25">
      <c r="A91" s="46"/>
      <c r="B91" s="47"/>
      <c r="C91" s="47"/>
      <c r="D91" s="47"/>
      <c r="E91" s="47"/>
      <c r="F91" s="47"/>
      <c r="G91" s="41"/>
      <c r="H91" s="66"/>
      <c r="I91" s="67"/>
      <c r="J91" s="110"/>
      <c r="K91" s="62"/>
      <c r="L91" s="58"/>
    </row>
    <row r="92" spans="1:12" x14ac:dyDescent="0.25">
      <c r="A92" s="109"/>
      <c r="B92" s="47"/>
      <c r="C92" s="47" t="s">
        <v>86</v>
      </c>
      <c r="D92" s="48"/>
      <c r="E92" s="48"/>
      <c r="F92" s="41"/>
      <c r="G92" s="41"/>
      <c r="H92" s="47"/>
      <c r="I92" s="67"/>
      <c r="J92" s="110"/>
      <c r="K92" s="62"/>
      <c r="L92" s="58"/>
    </row>
    <row r="93" spans="1:12" ht="45" x14ac:dyDescent="0.25">
      <c r="A93" s="60"/>
      <c r="B93" s="47"/>
      <c r="C93" s="95" t="s">
        <v>83</v>
      </c>
      <c r="D93" s="95" t="s">
        <v>84</v>
      </c>
      <c r="E93" s="96" t="s">
        <v>85</v>
      </c>
      <c r="F93" s="96" t="s">
        <v>80</v>
      </c>
      <c r="G93" s="96" t="s">
        <v>81</v>
      </c>
      <c r="H93" s="66"/>
      <c r="I93" s="67"/>
      <c r="J93" s="110"/>
      <c r="K93" s="62"/>
      <c r="L93" s="58"/>
    </row>
    <row r="94" spans="1:12" x14ac:dyDescent="0.25">
      <c r="A94" s="60"/>
      <c r="B94" s="47"/>
      <c r="C94" s="100">
        <f>SQRT(C90^2+((AVERAGE($C$20,$C$24)-2*AVERAGE($F$20,$F$24)-2*1)/12)^2)</f>
        <v>7.8352472950984273</v>
      </c>
      <c r="D94" s="90">
        <v>3</v>
      </c>
      <c r="E94" s="90">
        <f>5/16</f>
        <v>0.3125</v>
      </c>
      <c r="F94" s="90">
        <f>2*F90</f>
        <v>216</v>
      </c>
      <c r="G94" s="100">
        <f>((D94*4)/12*C94)*F94</f>
        <v>1692.4134157412602</v>
      </c>
      <c r="H94" s="69"/>
      <c r="I94" s="67"/>
      <c r="J94" s="110"/>
      <c r="K94" s="57">
        <f>G94</f>
        <v>1692.4134157412602</v>
      </c>
      <c r="L94" s="58"/>
    </row>
    <row r="95" spans="1:12" x14ac:dyDescent="0.25">
      <c r="A95" s="46"/>
      <c r="B95" s="47"/>
      <c r="C95" s="47"/>
      <c r="D95" s="47"/>
      <c r="E95" s="47"/>
      <c r="F95" s="47"/>
      <c r="G95" s="47"/>
      <c r="H95" s="47"/>
      <c r="I95" s="67"/>
      <c r="J95" s="110"/>
      <c r="K95" s="62"/>
      <c r="L95" s="58"/>
    </row>
    <row r="96" spans="1:12" x14ac:dyDescent="0.25">
      <c r="A96" s="46" t="s">
        <v>106</v>
      </c>
      <c r="B96" s="47"/>
      <c r="C96" s="47"/>
      <c r="D96" s="47"/>
      <c r="E96" s="47"/>
      <c r="F96" s="47"/>
      <c r="G96" s="47"/>
      <c r="H96" s="47"/>
      <c r="I96" s="47"/>
      <c r="J96" s="110"/>
      <c r="K96" s="62"/>
      <c r="L96" s="58"/>
    </row>
    <row r="97" spans="1:12" x14ac:dyDescent="0.25">
      <c r="A97" s="60"/>
      <c r="B97" s="47" t="s">
        <v>105</v>
      </c>
      <c r="C97" s="47"/>
      <c r="D97" s="47"/>
      <c r="E97" s="47"/>
      <c r="F97" s="47"/>
      <c r="G97" s="47"/>
      <c r="H97" s="47"/>
      <c r="I97" s="47"/>
      <c r="J97" s="110"/>
      <c r="K97" s="62"/>
      <c r="L97" s="58"/>
    </row>
    <row r="98" spans="1:12" x14ac:dyDescent="0.25">
      <c r="A98" s="60"/>
      <c r="B98" s="47"/>
      <c r="C98" s="47" t="s">
        <v>87</v>
      </c>
      <c r="D98" s="48"/>
      <c r="E98" s="48"/>
      <c r="F98" s="41"/>
      <c r="G98" s="41"/>
      <c r="H98" s="42"/>
      <c r="I98" s="41"/>
      <c r="J98" s="117"/>
      <c r="K98" s="57"/>
      <c r="L98" s="58"/>
    </row>
    <row r="99" spans="1:12" ht="45" x14ac:dyDescent="0.25">
      <c r="A99" s="60"/>
      <c r="B99" s="47"/>
      <c r="C99" s="95" t="s">
        <v>83</v>
      </c>
      <c r="D99" s="95" t="s">
        <v>84</v>
      </c>
      <c r="E99" s="96" t="s">
        <v>85</v>
      </c>
      <c r="F99" s="96" t="s">
        <v>80</v>
      </c>
      <c r="G99" s="96" t="s">
        <v>81</v>
      </c>
      <c r="H99" s="66"/>
      <c r="I99" s="66"/>
      <c r="J99" s="117"/>
      <c r="K99" s="57"/>
      <c r="L99" s="58"/>
    </row>
    <row r="100" spans="1:12" x14ac:dyDescent="0.25">
      <c r="A100" s="60"/>
      <c r="B100" s="47"/>
      <c r="C100" s="100">
        <f>7+(9+1/8)/12</f>
        <v>7.760416666666667</v>
      </c>
      <c r="D100" s="90">
        <v>4</v>
      </c>
      <c r="E100" s="90">
        <f>5/16</f>
        <v>0.3125</v>
      </c>
      <c r="F100" s="90">
        <v>18</v>
      </c>
      <c r="G100" s="100">
        <f>((D100*4)/12*C100)*F100</f>
        <v>186.25</v>
      </c>
      <c r="H100" s="90"/>
      <c r="I100" s="90"/>
      <c r="J100" s="117"/>
      <c r="K100" s="57">
        <f>G100</f>
        <v>186.25</v>
      </c>
      <c r="L100" s="58"/>
    </row>
    <row r="101" spans="1:12" x14ac:dyDescent="0.25">
      <c r="A101" s="60"/>
      <c r="B101" s="47"/>
      <c r="C101" s="47"/>
      <c r="D101" s="47"/>
      <c r="E101" s="47"/>
      <c r="F101" s="47"/>
      <c r="G101" s="47"/>
      <c r="H101" s="47"/>
      <c r="I101" s="47"/>
      <c r="J101" s="108"/>
      <c r="K101" s="57"/>
      <c r="L101" s="58"/>
    </row>
    <row r="102" spans="1:12" x14ac:dyDescent="0.25">
      <c r="A102" s="60"/>
      <c r="B102" s="47"/>
      <c r="C102" s="47" t="s">
        <v>88</v>
      </c>
      <c r="D102" s="48"/>
      <c r="E102" s="48"/>
      <c r="F102" s="41"/>
      <c r="G102" s="41"/>
      <c r="H102" s="47"/>
      <c r="I102" s="47"/>
      <c r="J102" s="108"/>
      <c r="K102" s="57"/>
      <c r="L102" s="58"/>
    </row>
    <row r="103" spans="1:12" ht="45" x14ac:dyDescent="0.25">
      <c r="A103" s="60"/>
      <c r="B103" s="47"/>
      <c r="C103" s="95" t="s">
        <v>83</v>
      </c>
      <c r="D103" s="95" t="s">
        <v>84</v>
      </c>
      <c r="E103" s="96" t="s">
        <v>85</v>
      </c>
      <c r="F103" s="96" t="s">
        <v>80</v>
      </c>
      <c r="G103" s="96" t="s">
        <v>81</v>
      </c>
      <c r="H103" s="47"/>
      <c r="I103" s="47"/>
      <c r="J103" s="108"/>
      <c r="K103" s="57"/>
      <c r="L103" s="58"/>
    </row>
    <row r="104" spans="1:12" x14ac:dyDescent="0.25">
      <c r="A104" s="60"/>
      <c r="B104" s="47"/>
      <c r="C104" s="100">
        <f>SQRT((C100/3)^2+(($C$12-$F$12-1)/12)^2)+SQRT((C100/3/2)^2+(($C$12-$F$12-1-D100)/12)^2)</f>
        <v>6.2671144460378452</v>
      </c>
      <c r="D104" s="90">
        <v>4</v>
      </c>
      <c r="E104" s="90">
        <f>5/16</f>
        <v>0.3125</v>
      </c>
      <c r="F104" s="90">
        <f>2*F100</f>
        <v>36</v>
      </c>
      <c r="G104" s="100">
        <f>((D104*4)/12*C104)*F104</f>
        <v>300.82149340981658</v>
      </c>
      <c r="H104" s="47"/>
      <c r="I104" s="47"/>
      <c r="J104" s="108"/>
      <c r="K104" s="57">
        <f>G104</f>
        <v>300.82149340981658</v>
      </c>
      <c r="L104" s="58"/>
    </row>
    <row r="105" spans="1:12" x14ac:dyDescent="0.25">
      <c r="A105" s="60"/>
      <c r="B105" s="47"/>
      <c r="C105" s="47"/>
      <c r="D105" s="47"/>
      <c r="E105" s="47"/>
      <c r="F105" s="47"/>
      <c r="G105" s="47"/>
      <c r="H105" s="69"/>
      <c r="I105" s="67"/>
      <c r="J105" s="110"/>
      <c r="K105" s="62"/>
      <c r="L105" s="58"/>
    </row>
    <row r="106" spans="1:12" x14ac:dyDescent="0.25">
      <c r="A106" s="60"/>
      <c r="B106" s="100"/>
      <c r="C106" s="47" t="s">
        <v>107</v>
      </c>
      <c r="D106" s="47"/>
      <c r="E106" s="47"/>
      <c r="F106" s="47"/>
      <c r="G106" s="47"/>
      <c r="H106" s="71"/>
      <c r="I106" s="67"/>
      <c r="J106" s="110"/>
      <c r="K106" s="57"/>
      <c r="L106" s="50"/>
    </row>
    <row r="107" spans="1:12" ht="45" x14ac:dyDescent="0.25">
      <c r="A107" s="60"/>
      <c r="B107" s="47"/>
      <c r="C107" s="95" t="s">
        <v>83</v>
      </c>
      <c r="D107" s="95" t="s">
        <v>84</v>
      </c>
      <c r="E107" s="96" t="s">
        <v>85</v>
      </c>
      <c r="F107" s="96" t="s">
        <v>80</v>
      </c>
      <c r="G107" s="96" t="s">
        <v>81</v>
      </c>
      <c r="H107" s="66"/>
      <c r="I107" s="66"/>
      <c r="J107" s="117"/>
      <c r="K107" s="57"/>
      <c r="L107" s="50"/>
    </row>
    <row r="108" spans="1:12" x14ac:dyDescent="0.25">
      <c r="A108" s="60"/>
      <c r="B108" s="47"/>
      <c r="C108" s="100">
        <f>5+(8+3/8)/12</f>
        <v>5.697916666666667</v>
      </c>
      <c r="D108" s="90">
        <v>4</v>
      </c>
      <c r="E108" s="90">
        <f>5/16</f>
        <v>0.3125</v>
      </c>
      <c r="F108" s="90">
        <v>2</v>
      </c>
      <c r="G108" s="100">
        <f>((D108*4)/12*C108)*F108</f>
        <v>15.194444444444445</v>
      </c>
      <c r="H108" s="90"/>
      <c r="I108" s="90"/>
      <c r="J108" s="117"/>
      <c r="K108" s="57">
        <f>G108</f>
        <v>15.194444444444445</v>
      </c>
      <c r="L108" s="50"/>
    </row>
    <row r="109" spans="1:12" x14ac:dyDescent="0.25">
      <c r="A109" s="60"/>
      <c r="B109" s="47"/>
      <c r="C109" s="47"/>
      <c r="D109" s="47"/>
      <c r="E109" s="47"/>
      <c r="F109" s="47"/>
      <c r="G109" s="47"/>
      <c r="H109" s="66"/>
      <c r="I109" s="67"/>
      <c r="J109" s="110"/>
      <c r="K109" s="62"/>
      <c r="L109" s="50"/>
    </row>
    <row r="110" spans="1:12" x14ac:dyDescent="0.25">
      <c r="A110" s="60"/>
      <c r="B110" s="47"/>
      <c r="C110" s="47" t="s">
        <v>108</v>
      </c>
      <c r="D110" s="48"/>
      <c r="E110" s="48"/>
      <c r="F110" s="41"/>
      <c r="G110" s="41"/>
      <c r="H110" s="47"/>
      <c r="I110" s="47"/>
      <c r="J110" s="108"/>
      <c r="K110" s="57"/>
      <c r="L110" s="50"/>
    </row>
    <row r="111" spans="1:12" ht="45" x14ac:dyDescent="0.25">
      <c r="A111" s="60"/>
      <c r="B111" s="47"/>
      <c r="C111" s="95" t="s">
        <v>83</v>
      </c>
      <c r="D111" s="95" t="s">
        <v>84</v>
      </c>
      <c r="E111" s="96" t="s">
        <v>85</v>
      </c>
      <c r="F111" s="96" t="s">
        <v>80</v>
      </c>
      <c r="G111" s="96" t="s">
        <v>81</v>
      </c>
      <c r="H111" s="47"/>
      <c r="I111" s="47"/>
      <c r="J111" s="108"/>
      <c r="K111" s="57"/>
      <c r="L111" s="50"/>
    </row>
    <row r="112" spans="1:12" x14ac:dyDescent="0.25">
      <c r="A112" s="60"/>
      <c r="B112" s="47"/>
      <c r="C112" s="100">
        <f>SQRT((C108/3)^2+(($C$12-$F$12-1)/12)^2)+SQRT((C108/3/2)^2+(($C$12-$F$12-1-D108)/12)^2)</f>
        <v>5.6661619814364839</v>
      </c>
      <c r="D112" s="90">
        <v>4</v>
      </c>
      <c r="E112" s="90">
        <f>5/16</f>
        <v>0.3125</v>
      </c>
      <c r="F112" s="90">
        <f>2*F108</f>
        <v>4</v>
      </c>
      <c r="G112" s="100">
        <f>((D112*4)/12*C112)*F112</f>
        <v>30.219530567661245</v>
      </c>
      <c r="H112" s="47"/>
      <c r="I112" s="47"/>
      <c r="J112" s="108"/>
      <c r="K112" s="57">
        <f>G112</f>
        <v>30.219530567661245</v>
      </c>
      <c r="L112" s="50"/>
    </row>
    <row r="113" spans="1:12" x14ac:dyDescent="0.25">
      <c r="A113" s="60"/>
      <c r="B113" s="90"/>
      <c r="C113" s="90"/>
      <c r="D113" s="90"/>
      <c r="E113" s="90"/>
      <c r="F113" s="90"/>
      <c r="G113" s="90"/>
      <c r="H113" s="100"/>
      <c r="I113" s="43"/>
      <c r="J113" s="108"/>
      <c r="K113" s="57"/>
      <c r="L113" s="50"/>
    </row>
    <row r="114" spans="1:12" ht="15.75" thickBot="1" x14ac:dyDescent="0.3">
      <c r="A114" s="111"/>
      <c r="B114" s="79"/>
      <c r="C114" s="79"/>
      <c r="D114" s="79"/>
      <c r="E114" s="80"/>
      <c r="F114" s="80"/>
      <c r="G114" s="81"/>
      <c r="H114" s="79"/>
      <c r="I114" s="82"/>
      <c r="J114" s="83"/>
      <c r="K114" s="84"/>
      <c r="L114" s="85"/>
    </row>
    <row r="115" spans="1:12" ht="15.75" thickBot="1" x14ac:dyDescent="0.3">
      <c r="A115" s="149" t="s">
        <v>73</v>
      </c>
      <c r="B115" s="144"/>
      <c r="C115" s="150"/>
      <c r="D115" s="150"/>
      <c r="E115" s="150"/>
      <c r="F115" s="150"/>
      <c r="G115" s="150"/>
      <c r="H115" s="150"/>
      <c r="I115" s="150"/>
      <c r="J115" s="151"/>
      <c r="K115" s="74">
        <f>SUM(K85:K114)</f>
        <v>3028.7113841631822</v>
      </c>
      <c r="L115" s="75"/>
    </row>
    <row r="116" spans="1:12" ht="18.75" x14ac:dyDescent="0.4">
      <c r="A116" s="15" t="s">
        <v>13</v>
      </c>
      <c r="B116" s="16"/>
      <c r="C116" s="17"/>
      <c r="D116" s="18" t="s">
        <v>58</v>
      </c>
      <c r="E116" s="19" t="s">
        <v>59</v>
      </c>
      <c r="F116" s="18" t="s">
        <v>60</v>
      </c>
      <c r="G116" s="20">
        <v>44505</v>
      </c>
      <c r="H116" s="18" t="s">
        <v>61</v>
      </c>
      <c r="I116" s="129" t="s">
        <v>114</v>
      </c>
      <c r="J116" s="130"/>
      <c r="K116" s="17"/>
      <c r="L116" s="21"/>
    </row>
    <row r="117" spans="1:12" ht="18.75" x14ac:dyDescent="0.4">
      <c r="A117" s="22" t="s">
        <v>63</v>
      </c>
      <c r="B117" s="23"/>
      <c r="C117" s="24"/>
      <c r="D117" s="25" t="s">
        <v>64</v>
      </c>
      <c r="E117" s="26" t="s">
        <v>124</v>
      </c>
      <c r="F117" s="25" t="s">
        <v>60</v>
      </c>
      <c r="G117" s="27">
        <v>44505</v>
      </c>
      <c r="H117" s="28" t="s">
        <v>65</v>
      </c>
      <c r="I117" s="131">
        <v>16</v>
      </c>
      <c r="J117" s="132"/>
      <c r="K117" s="24"/>
      <c r="L117" s="29"/>
    </row>
    <row r="118" spans="1:12" x14ac:dyDescent="0.25">
      <c r="A118" s="30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9"/>
    </row>
    <row r="119" spans="1:12" x14ac:dyDescent="0.25">
      <c r="A119" s="31" t="s">
        <v>66</v>
      </c>
      <c r="B119" s="32"/>
      <c r="C119" s="133">
        <v>105814</v>
      </c>
      <c r="D119" s="133"/>
      <c r="E119" s="33" t="s">
        <v>67</v>
      </c>
      <c r="F119" s="134" t="s">
        <v>68</v>
      </c>
      <c r="G119" s="134"/>
      <c r="H119" s="33" t="s">
        <v>69</v>
      </c>
      <c r="I119" s="135" t="s">
        <v>123</v>
      </c>
      <c r="J119" s="135"/>
      <c r="K119" s="135"/>
      <c r="L119" s="136"/>
    </row>
    <row r="120" spans="1:12" x14ac:dyDescent="0.25">
      <c r="A120" s="31" t="s">
        <v>70</v>
      </c>
      <c r="B120" s="32"/>
      <c r="C120" s="137" t="s">
        <v>8</v>
      </c>
      <c r="D120" s="137"/>
      <c r="E120" s="137"/>
      <c r="F120" s="137"/>
      <c r="G120" s="137"/>
      <c r="H120" s="137"/>
      <c r="I120" s="137"/>
      <c r="J120" s="137"/>
      <c r="K120" s="32" t="s">
        <v>71</v>
      </c>
      <c r="L120" s="34" t="s">
        <v>46</v>
      </c>
    </row>
    <row r="121" spans="1:12" ht="15.75" thickBot="1" x14ac:dyDescent="0.3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7"/>
    </row>
    <row r="122" spans="1:12" ht="15.75" thickBot="1" x14ac:dyDescent="0.3">
      <c r="A122" s="146" t="s">
        <v>3</v>
      </c>
      <c r="B122" s="139"/>
      <c r="C122" s="147"/>
      <c r="D122" s="147"/>
      <c r="E122" s="147"/>
      <c r="F122" s="147"/>
      <c r="G122" s="147"/>
      <c r="H122" s="147"/>
      <c r="I122" s="147"/>
      <c r="J122" s="148"/>
      <c r="K122" s="38" t="s">
        <v>72</v>
      </c>
      <c r="L122" s="39" t="s">
        <v>73</v>
      </c>
    </row>
    <row r="123" spans="1:12" x14ac:dyDescent="0.25">
      <c r="A123" s="102"/>
      <c r="B123" s="40"/>
      <c r="C123" s="103"/>
      <c r="D123" s="104"/>
      <c r="E123" s="40"/>
      <c r="F123" s="40"/>
      <c r="G123" s="105"/>
      <c r="H123" s="40"/>
      <c r="I123" s="106"/>
      <c r="J123" s="107"/>
      <c r="K123" s="44"/>
      <c r="L123" s="45"/>
    </row>
    <row r="124" spans="1:12" x14ac:dyDescent="0.25">
      <c r="A124" s="46" t="s">
        <v>110</v>
      </c>
      <c r="B124" s="47"/>
      <c r="C124" s="47"/>
      <c r="D124" s="47"/>
      <c r="E124" s="47"/>
      <c r="F124" s="47"/>
      <c r="G124" s="47"/>
      <c r="H124" s="47"/>
      <c r="I124" s="47"/>
      <c r="J124" s="110"/>
      <c r="K124" s="62"/>
      <c r="L124" s="50"/>
    </row>
    <row r="125" spans="1:12" x14ac:dyDescent="0.25">
      <c r="A125" s="60"/>
      <c r="B125" s="47" t="s">
        <v>104</v>
      </c>
      <c r="C125" s="47"/>
      <c r="D125" s="47"/>
      <c r="E125" s="47"/>
      <c r="F125" s="47"/>
      <c r="G125" s="47"/>
      <c r="H125" s="47"/>
      <c r="I125" s="47"/>
      <c r="J125" s="110"/>
      <c r="K125" s="62"/>
      <c r="L125" s="50"/>
    </row>
    <row r="126" spans="1:12" x14ac:dyDescent="0.25">
      <c r="A126" s="60"/>
      <c r="B126" s="47"/>
      <c r="C126" s="88" t="s">
        <v>111</v>
      </c>
      <c r="D126" s="48"/>
      <c r="E126" s="48"/>
      <c r="F126" s="41"/>
      <c r="G126" s="41"/>
      <c r="H126" s="42"/>
      <c r="I126" s="41"/>
      <c r="J126" s="117"/>
      <c r="K126" s="57"/>
      <c r="L126" s="58"/>
    </row>
    <row r="127" spans="1:12" ht="45.75" thickBot="1" x14ac:dyDescent="0.3">
      <c r="A127" s="60"/>
      <c r="B127" s="47"/>
      <c r="C127" s="51" t="s">
        <v>83</v>
      </c>
      <c r="D127" s="51" t="s">
        <v>84</v>
      </c>
      <c r="E127" s="52" t="s">
        <v>85</v>
      </c>
      <c r="F127" s="52" t="s">
        <v>80</v>
      </c>
      <c r="G127" s="52" t="s">
        <v>81</v>
      </c>
      <c r="H127" s="66"/>
      <c r="I127" s="66"/>
      <c r="J127" s="117"/>
      <c r="K127" s="57"/>
      <c r="L127" s="58"/>
    </row>
    <row r="128" spans="1:12" x14ac:dyDescent="0.25">
      <c r="A128" s="60"/>
      <c r="B128" s="47"/>
      <c r="C128" s="54">
        <f>7+(3+1/8)/12</f>
        <v>7.260416666666667</v>
      </c>
      <c r="D128" s="55">
        <v>4</v>
      </c>
      <c r="E128" s="55">
        <f>5/16</f>
        <v>0.3125</v>
      </c>
      <c r="F128" s="55">
        <v>2</v>
      </c>
      <c r="G128" s="54">
        <f>((D128*4)/12*C128)*F128</f>
        <v>19.361111111111111</v>
      </c>
      <c r="H128" s="90"/>
      <c r="I128" s="90"/>
      <c r="J128" s="117"/>
      <c r="K128" s="57">
        <f>G128</f>
        <v>19.361111111111111</v>
      </c>
      <c r="L128" s="58"/>
    </row>
    <row r="129" spans="1:12" x14ac:dyDescent="0.25">
      <c r="A129" s="60"/>
      <c r="B129" s="47"/>
      <c r="C129" s="47"/>
      <c r="D129" s="47"/>
      <c r="E129" s="47"/>
      <c r="F129" s="47"/>
      <c r="G129" s="47"/>
      <c r="H129" s="47"/>
      <c r="I129" s="47"/>
      <c r="J129" s="108"/>
      <c r="K129" s="57"/>
      <c r="L129" s="58"/>
    </row>
    <row r="130" spans="1:12" x14ac:dyDescent="0.25">
      <c r="A130" s="60"/>
      <c r="B130" s="47"/>
      <c r="C130" s="47" t="s">
        <v>88</v>
      </c>
      <c r="D130" s="48"/>
      <c r="E130" s="48"/>
      <c r="F130" s="41"/>
      <c r="G130" s="41"/>
      <c r="H130" s="47"/>
      <c r="I130" s="47"/>
      <c r="J130" s="108"/>
      <c r="K130" s="57"/>
      <c r="L130" s="58"/>
    </row>
    <row r="131" spans="1:12" ht="45.75" thickBot="1" x14ac:dyDescent="0.3">
      <c r="A131" s="60"/>
      <c r="B131" s="47"/>
      <c r="C131" s="51" t="s">
        <v>83</v>
      </c>
      <c r="D131" s="51" t="s">
        <v>84</v>
      </c>
      <c r="E131" s="52" t="s">
        <v>85</v>
      </c>
      <c r="F131" s="52" t="s">
        <v>80</v>
      </c>
      <c r="G131" s="52" t="s">
        <v>81</v>
      </c>
      <c r="H131" s="47"/>
      <c r="I131" s="47"/>
      <c r="J131" s="108"/>
      <c r="K131" s="57"/>
      <c r="L131" s="58"/>
    </row>
    <row r="132" spans="1:12" x14ac:dyDescent="0.25">
      <c r="A132" s="60"/>
      <c r="B132" s="47"/>
      <c r="C132" s="54">
        <f>SQRT((C128/3)^2+(($C$12-$F$12-1)/12)^2)+SQRT((C128/3/2)^2+(($C$12-$F$12-1-D128)/12)^2)</f>
        <v>6.1110092160615839</v>
      </c>
      <c r="D132" s="55">
        <v>4</v>
      </c>
      <c r="E132" s="55">
        <f>5/16</f>
        <v>0.3125</v>
      </c>
      <c r="F132" s="55">
        <f>2*F128</f>
        <v>4</v>
      </c>
      <c r="G132" s="54">
        <f>((D132*4)/12*C132)*F132</f>
        <v>32.592049152328443</v>
      </c>
      <c r="H132" s="47"/>
      <c r="I132" s="47"/>
      <c r="J132" s="108"/>
      <c r="K132" s="57">
        <f>G132</f>
        <v>32.592049152328443</v>
      </c>
      <c r="L132" s="58"/>
    </row>
    <row r="133" spans="1:12" x14ac:dyDescent="0.25">
      <c r="A133" s="46"/>
      <c r="B133" s="47"/>
      <c r="C133" s="47"/>
      <c r="D133" s="47"/>
      <c r="E133" s="47"/>
      <c r="F133" s="47"/>
      <c r="G133" s="47"/>
      <c r="H133" s="47"/>
      <c r="I133" s="67"/>
      <c r="J133" s="110"/>
      <c r="K133" s="62"/>
      <c r="L133" s="58"/>
    </row>
    <row r="134" spans="1:12" x14ac:dyDescent="0.25">
      <c r="A134" s="46"/>
      <c r="B134" s="47" t="s">
        <v>103</v>
      </c>
      <c r="C134" s="47"/>
      <c r="D134" s="47"/>
      <c r="E134" s="47"/>
      <c r="F134" s="47"/>
      <c r="G134" s="47"/>
      <c r="H134" s="47"/>
      <c r="I134" s="47"/>
      <c r="J134" s="110"/>
      <c r="K134" s="62"/>
      <c r="L134" s="58"/>
    </row>
    <row r="135" spans="1:12" x14ac:dyDescent="0.25">
      <c r="A135" s="60"/>
      <c r="B135" s="47"/>
      <c r="C135" s="47" t="s">
        <v>87</v>
      </c>
      <c r="D135" s="48"/>
      <c r="E135" s="48"/>
      <c r="F135" s="41"/>
      <c r="G135" s="41"/>
      <c r="H135" s="42"/>
      <c r="I135" s="41"/>
      <c r="J135" s="117"/>
      <c r="K135" s="57"/>
      <c r="L135" s="58"/>
    </row>
    <row r="136" spans="1:12" ht="45.75" thickBot="1" x14ac:dyDescent="0.3">
      <c r="A136" s="60"/>
      <c r="B136" s="47"/>
      <c r="C136" s="51" t="s">
        <v>83</v>
      </c>
      <c r="D136" s="51" t="s">
        <v>84</v>
      </c>
      <c r="E136" s="52" t="s">
        <v>85</v>
      </c>
      <c r="F136" s="52" t="s">
        <v>80</v>
      </c>
      <c r="G136" s="52" t="s">
        <v>81</v>
      </c>
      <c r="H136" s="66"/>
      <c r="I136" s="66"/>
      <c r="J136" s="117"/>
      <c r="K136" s="57"/>
      <c r="L136" s="58"/>
    </row>
    <row r="137" spans="1:12" x14ac:dyDescent="0.25">
      <c r="A137" s="60"/>
      <c r="B137" s="47"/>
      <c r="C137" s="54">
        <f>7+(5+7/16)/12</f>
        <v>7.453125</v>
      </c>
      <c r="D137" s="55">
        <v>4</v>
      </c>
      <c r="E137" s="55">
        <f>5/16</f>
        <v>0.3125</v>
      </c>
      <c r="F137" s="55">
        <v>18</v>
      </c>
      <c r="G137" s="54">
        <f>((D137*4)/12*C137)*F137</f>
        <v>178.875</v>
      </c>
      <c r="H137" s="90"/>
      <c r="I137" s="90"/>
      <c r="J137" s="117"/>
      <c r="K137" s="57">
        <f>G137</f>
        <v>178.875</v>
      </c>
      <c r="L137" s="58"/>
    </row>
    <row r="138" spans="1:12" x14ac:dyDescent="0.25">
      <c r="A138" s="60"/>
      <c r="B138" s="47"/>
      <c r="C138" s="47"/>
      <c r="D138" s="47"/>
      <c r="E138" s="47"/>
      <c r="F138" s="47"/>
      <c r="G138" s="47"/>
      <c r="H138" s="47"/>
      <c r="I138" s="47"/>
      <c r="J138" s="108"/>
      <c r="K138" s="57"/>
      <c r="L138" s="58"/>
    </row>
    <row r="139" spans="1:12" x14ac:dyDescent="0.25">
      <c r="A139" s="60"/>
      <c r="B139" s="47"/>
      <c r="C139" s="47" t="s">
        <v>88</v>
      </c>
      <c r="D139" s="48"/>
      <c r="E139" s="48"/>
      <c r="F139" s="41"/>
      <c r="G139" s="41"/>
      <c r="H139" s="47"/>
      <c r="I139" s="47"/>
      <c r="J139" s="108"/>
      <c r="K139" s="57"/>
      <c r="L139" s="58"/>
    </row>
    <row r="140" spans="1:12" ht="45.75" thickBot="1" x14ac:dyDescent="0.3">
      <c r="A140" s="60"/>
      <c r="B140" s="47"/>
      <c r="C140" s="51" t="s">
        <v>83</v>
      </c>
      <c r="D140" s="51" t="s">
        <v>84</v>
      </c>
      <c r="E140" s="52" t="s">
        <v>85</v>
      </c>
      <c r="F140" s="52" t="s">
        <v>80</v>
      </c>
      <c r="G140" s="52" t="s">
        <v>81</v>
      </c>
      <c r="H140" s="47"/>
      <c r="I140" s="47"/>
      <c r="J140" s="108"/>
      <c r="K140" s="57"/>
      <c r="L140" s="58"/>
    </row>
    <row r="141" spans="1:12" x14ac:dyDescent="0.25">
      <c r="A141" s="60"/>
      <c r="B141" s="47"/>
      <c r="C141" s="54">
        <f>SQRT((C137/3)^2+(($C$12-$F$12-1)/12)^2)+SQRT((C137/3/2)^2+(($C$12-$F$12-1-D137)/12)^2)</f>
        <v>6.1704564369417056</v>
      </c>
      <c r="D141" s="55">
        <v>4</v>
      </c>
      <c r="E141" s="55">
        <f>5/16</f>
        <v>0.3125</v>
      </c>
      <c r="F141" s="55">
        <f>2*F137</f>
        <v>36</v>
      </c>
      <c r="G141" s="54">
        <f>((D141*4)/12*C141)*F141</f>
        <v>296.18190897320187</v>
      </c>
      <c r="H141" s="47"/>
      <c r="I141" s="47"/>
      <c r="J141" s="108"/>
      <c r="K141" s="57">
        <f>G141</f>
        <v>296.18190897320187</v>
      </c>
      <c r="L141" s="58"/>
    </row>
    <row r="142" spans="1:12" x14ac:dyDescent="0.25">
      <c r="A142" s="60"/>
      <c r="B142" s="47"/>
      <c r="C142" s="100"/>
      <c r="D142" s="90"/>
      <c r="E142" s="90"/>
      <c r="F142" s="90"/>
      <c r="G142" s="100"/>
      <c r="H142" s="47"/>
      <c r="I142" s="47"/>
      <c r="J142" s="108"/>
      <c r="K142" s="57"/>
      <c r="L142" s="58"/>
    </row>
    <row r="143" spans="1:12" x14ac:dyDescent="0.25">
      <c r="A143" s="60"/>
      <c r="B143" s="47" t="s">
        <v>89</v>
      </c>
      <c r="C143" s="48"/>
      <c r="D143" s="48"/>
      <c r="E143" s="41"/>
      <c r="F143" s="41"/>
      <c r="G143" s="47"/>
      <c r="H143" s="47"/>
      <c r="I143" s="67"/>
      <c r="J143" s="110"/>
      <c r="K143" s="62"/>
      <c r="L143" s="58"/>
    </row>
    <row r="144" spans="1:12" ht="33" thickBot="1" x14ac:dyDescent="0.3">
      <c r="A144" s="60"/>
      <c r="B144" s="51" t="s">
        <v>75</v>
      </c>
      <c r="C144" s="51" t="s">
        <v>90</v>
      </c>
      <c r="D144" s="52" t="s">
        <v>85</v>
      </c>
      <c r="E144" s="52" t="s">
        <v>80</v>
      </c>
      <c r="F144" s="52" t="s">
        <v>81</v>
      </c>
      <c r="G144" s="41"/>
      <c r="H144" s="66"/>
      <c r="I144" s="67"/>
      <c r="J144" s="110"/>
      <c r="K144" s="62"/>
      <c r="L144" s="50"/>
    </row>
    <row r="145" spans="1:12" x14ac:dyDescent="0.25">
      <c r="A145" s="60"/>
      <c r="B145" s="54">
        <v>1.25</v>
      </c>
      <c r="C145" s="55">
        <v>2</v>
      </c>
      <c r="D145" s="55">
        <f>3/8</f>
        <v>0.375</v>
      </c>
      <c r="E145" s="55">
        <f>3*(F100+F108+F128+F137)</f>
        <v>120</v>
      </c>
      <c r="F145" s="54">
        <f>(B145*C145+(B145*C145-2*4^2/144)+D145/12*B145*2+D145/12*C145*2)*E145</f>
        <v>597.70833333333337</v>
      </c>
      <c r="G145" s="41"/>
      <c r="H145" s="69"/>
      <c r="I145" s="67"/>
      <c r="J145" s="110"/>
      <c r="K145" s="57">
        <f>F145</f>
        <v>597.70833333333337</v>
      </c>
      <c r="L145" s="50"/>
    </row>
    <row r="146" spans="1:12" x14ac:dyDescent="0.25">
      <c r="A146" s="60"/>
      <c r="B146" s="47"/>
      <c r="C146" s="47"/>
      <c r="D146" s="47"/>
      <c r="E146" s="47"/>
      <c r="F146" s="47"/>
      <c r="G146" s="47"/>
      <c r="H146" s="90"/>
      <c r="I146" s="90"/>
      <c r="J146" s="117"/>
      <c r="K146" s="57"/>
      <c r="L146" s="50"/>
    </row>
    <row r="147" spans="1:12" x14ac:dyDescent="0.25">
      <c r="A147" s="60"/>
      <c r="B147" s="47"/>
      <c r="C147" s="47"/>
      <c r="D147" s="47"/>
      <c r="E147" s="47"/>
      <c r="F147" s="47"/>
      <c r="G147" s="47"/>
      <c r="H147" s="66"/>
      <c r="I147" s="67"/>
      <c r="J147" s="110"/>
      <c r="K147" s="62"/>
      <c r="L147" s="50"/>
    </row>
    <row r="148" spans="1:12" ht="15.75" thickBot="1" x14ac:dyDescent="0.3">
      <c r="A148" s="60"/>
      <c r="B148" s="47"/>
      <c r="C148" s="47"/>
      <c r="D148" s="47"/>
      <c r="E148" s="120"/>
      <c r="F148" s="76" t="s">
        <v>91</v>
      </c>
      <c r="G148" s="77">
        <f>0.05*SUM(K8:K38,K47:K76,K85:K114,K123:K145)</f>
        <v>2065.2750270570577</v>
      </c>
      <c r="H148" s="47"/>
      <c r="I148" s="43"/>
      <c r="J148" s="108"/>
      <c r="K148" s="57">
        <f>G148</f>
        <v>2065.2750270570577</v>
      </c>
      <c r="L148" s="50"/>
    </row>
    <row r="149" spans="1:12" x14ac:dyDescent="0.25">
      <c r="A149" s="60"/>
      <c r="B149" s="47"/>
      <c r="C149" s="47"/>
      <c r="D149" s="47"/>
      <c r="E149" s="78"/>
      <c r="F149" s="78"/>
      <c r="G149" s="78"/>
      <c r="H149" s="47"/>
      <c r="I149" s="47"/>
      <c r="J149" s="108"/>
      <c r="K149" s="57"/>
      <c r="L149" s="50"/>
    </row>
    <row r="150" spans="1:12" x14ac:dyDescent="0.25">
      <c r="A150" s="60"/>
      <c r="B150" s="47"/>
      <c r="C150" s="100"/>
      <c r="D150" s="90"/>
      <c r="E150" s="90"/>
      <c r="F150" s="90"/>
      <c r="G150" s="100"/>
      <c r="H150" s="47"/>
      <c r="I150" s="47"/>
      <c r="J150" s="108"/>
      <c r="K150" s="57"/>
      <c r="L150" s="50"/>
    </row>
    <row r="151" spans="1:12" x14ac:dyDescent="0.25">
      <c r="A151" s="60"/>
      <c r="B151" s="90"/>
      <c r="C151" s="90"/>
      <c r="D151" s="90"/>
      <c r="E151" s="90"/>
      <c r="F151" s="90"/>
      <c r="G151" s="90"/>
      <c r="H151" s="100"/>
      <c r="I151" s="43"/>
      <c r="J151" s="108"/>
      <c r="K151" s="57"/>
      <c r="L151" s="50"/>
    </row>
    <row r="152" spans="1:12" ht="15.75" thickBot="1" x14ac:dyDescent="0.3">
      <c r="A152" s="111"/>
      <c r="B152" s="79"/>
      <c r="C152" s="79"/>
      <c r="D152" s="79"/>
      <c r="E152" s="80"/>
      <c r="F152" s="80"/>
      <c r="G152" s="81"/>
      <c r="H152" s="79"/>
      <c r="I152" s="82"/>
      <c r="J152" s="83"/>
      <c r="K152" s="84"/>
      <c r="L152" s="85"/>
    </row>
    <row r="153" spans="1:12" ht="15.75" thickBot="1" x14ac:dyDescent="0.3">
      <c r="A153" s="149" t="s">
        <v>73</v>
      </c>
      <c r="B153" s="144"/>
      <c r="C153" s="150"/>
      <c r="D153" s="150"/>
      <c r="E153" s="150"/>
      <c r="F153" s="150"/>
      <c r="G153" s="150"/>
      <c r="H153" s="150"/>
      <c r="I153" s="150"/>
      <c r="J153" s="151"/>
      <c r="K153" s="74">
        <f>SUM(K123:K152)</f>
        <v>3189.9934296270326</v>
      </c>
      <c r="L153" s="75">
        <f>ROUNDUP(K39+K77+K115+K153,-2)</f>
        <v>43400</v>
      </c>
    </row>
  </sheetData>
  <mergeCells count="37">
    <mergeCell ref="C120:J120"/>
    <mergeCell ref="A122:J122"/>
    <mergeCell ref="A153:J153"/>
    <mergeCell ref="C82:J82"/>
    <mergeCell ref="A84:J84"/>
    <mergeCell ref="A115:J115"/>
    <mergeCell ref="I116:J116"/>
    <mergeCell ref="I117:J117"/>
    <mergeCell ref="C119:D119"/>
    <mergeCell ref="F119:G119"/>
    <mergeCell ref="I119:L119"/>
    <mergeCell ref="C81:D81"/>
    <mergeCell ref="F81:G81"/>
    <mergeCell ref="I81:L81"/>
    <mergeCell ref="A39:J39"/>
    <mergeCell ref="I40:J40"/>
    <mergeCell ref="I41:J41"/>
    <mergeCell ref="C43:D43"/>
    <mergeCell ref="F43:G43"/>
    <mergeCell ref="I43:L43"/>
    <mergeCell ref="C44:J44"/>
    <mergeCell ref="A46:J46"/>
    <mergeCell ref="A77:J77"/>
    <mergeCell ref="I78:J78"/>
    <mergeCell ref="I79:J79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3" manualBreakCount="3">
    <brk id="39" max="11" man="1"/>
    <brk id="77" max="11" man="1"/>
    <brk id="115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115</v>
      </c>
      <c r="J1" s="130"/>
      <c r="K1" s="17"/>
      <c r="L1" s="21"/>
    </row>
    <row r="2" spans="1:19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17</v>
      </c>
      <c r="J2" s="132"/>
      <c r="K2" s="24"/>
      <c r="L2" s="29"/>
    </row>
    <row r="3" spans="1:19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9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9" ht="20.100000000000001" customHeight="1" x14ac:dyDescent="0.25">
      <c r="A5" s="31" t="s">
        <v>70</v>
      </c>
      <c r="B5" s="32"/>
      <c r="C5" s="137" t="s">
        <v>116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</v>
      </c>
    </row>
    <row r="6" spans="1:19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9" ht="15.75" thickBot="1" x14ac:dyDescent="0.3">
      <c r="A7" s="138" t="s">
        <v>3</v>
      </c>
      <c r="B7" s="139"/>
      <c r="C7" s="139"/>
      <c r="D7" s="139"/>
      <c r="E7" s="139"/>
      <c r="F7" s="139"/>
      <c r="G7" s="139"/>
      <c r="H7" s="139"/>
      <c r="I7" s="139"/>
      <c r="J7" s="140"/>
      <c r="K7" s="38" t="s">
        <v>72</v>
      </c>
      <c r="L7" s="39" t="s">
        <v>73</v>
      </c>
    </row>
    <row r="8" spans="1:19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91"/>
      <c r="L8" s="45"/>
    </row>
    <row r="9" spans="1:19" ht="15.95" customHeight="1" x14ac:dyDescent="0.25">
      <c r="A9" s="46"/>
      <c r="B9" s="47"/>
      <c r="C9" s="48"/>
      <c r="D9" s="47" t="s">
        <v>74</v>
      </c>
      <c r="E9" s="41"/>
      <c r="F9" s="41"/>
      <c r="G9" s="42"/>
      <c r="H9" s="41"/>
      <c r="I9" s="43"/>
      <c r="J9" s="108"/>
      <c r="K9" s="92"/>
      <c r="L9" s="50"/>
    </row>
    <row r="10" spans="1:19" ht="15.95" customHeight="1" x14ac:dyDescent="0.25">
      <c r="A10" s="46"/>
      <c r="B10" s="47"/>
      <c r="C10" s="48"/>
      <c r="D10" s="47"/>
      <c r="E10" s="89" t="s">
        <v>119</v>
      </c>
      <c r="F10" s="100" t="s">
        <v>120</v>
      </c>
      <c r="G10" s="47"/>
      <c r="H10" s="47"/>
      <c r="I10" s="96"/>
      <c r="J10" s="108"/>
      <c r="K10" s="92"/>
      <c r="L10" s="50"/>
    </row>
    <row r="11" spans="1:19" x14ac:dyDescent="0.25">
      <c r="A11" s="109"/>
      <c r="B11" s="47"/>
      <c r="C11" s="47"/>
      <c r="D11" s="47"/>
      <c r="E11" s="89" t="s">
        <v>75</v>
      </c>
      <c r="F11" s="101">
        <f>'514E00050'!B12</f>
        <v>100.5</v>
      </c>
      <c r="G11" s="90" t="s">
        <v>80</v>
      </c>
      <c r="H11" s="121">
        <v>21</v>
      </c>
      <c r="I11" s="90"/>
      <c r="J11" s="110"/>
      <c r="K11" s="93"/>
      <c r="L11" s="50"/>
    </row>
    <row r="12" spans="1:19" s="59" customFormat="1" ht="15.95" customHeight="1" x14ac:dyDescent="0.25">
      <c r="A12" s="60"/>
      <c r="B12" s="90"/>
      <c r="C12" s="90"/>
      <c r="D12" s="90"/>
      <c r="E12" s="89" t="s">
        <v>75</v>
      </c>
      <c r="F12" s="100">
        <f>'514E00050'!B16</f>
        <v>59.583333333333336</v>
      </c>
      <c r="G12" s="90" t="s">
        <v>80</v>
      </c>
      <c r="H12" s="99">
        <v>1</v>
      </c>
      <c r="I12" s="61"/>
      <c r="J12" s="110"/>
      <c r="K12" s="94"/>
      <c r="L12" s="58"/>
    </row>
    <row r="13" spans="1:19" ht="16.5" customHeight="1" x14ac:dyDescent="0.25">
      <c r="A13" s="60"/>
      <c r="B13" s="97"/>
      <c r="C13" s="99"/>
      <c r="D13" s="99"/>
      <c r="E13" s="89" t="s">
        <v>75</v>
      </c>
      <c r="F13" s="100">
        <f>'514E00050'!B20</f>
        <v>25.583333333333336</v>
      </c>
      <c r="G13" s="90" t="s">
        <v>80</v>
      </c>
      <c r="H13" s="41">
        <v>1</v>
      </c>
      <c r="I13" s="67"/>
      <c r="J13" s="110"/>
      <c r="K13" s="94"/>
      <c r="L13" s="58"/>
      <c r="M13" s="59"/>
      <c r="N13" s="59"/>
      <c r="O13" s="59"/>
      <c r="P13" s="59"/>
      <c r="Q13" s="59"/>
      <c r="R13" s="59"/>
    </row>
    <row r="14" spans="1:19" ht="15.95" customHeight="1" x14ac:dyDescent="0.25">
      <c r="A14" s="46"/>
      <c r="B14" s="47"/>
      <c r="C14" s="48"/>
      <c r="D14" s="48"/>
      <c r="E14" s="122" t="s">
        <v>117</v>
      </c>
      <c r="F14" s="123">
        <f>F11*H11+F12*H12+F13*H13</f>
        <v>2195.666666666667</v>
      </c>
      <c r="G14" s="122"/>
      <c r="H14" s="123"/>
      <c r="I14" s="67"/>
      <c r="J14" s="110"/>
      <c r="K14" s="94"/>
      <c r="L14" s="58"/>
      <c r="M14" s="59"/>
      <c r="N14" s="59"/>
      <c r="O14" s="59"/>
      <c r="P14" s="59"/>
      <c r="Q14" s="141"/>
      <c r="R14" s="142"/>
      <c r="S14" s="142"/>
    </row>
    <row r="15" spans="1:19" ht="15.95" customHeight="1" x14ac:dyDescent="0.25">
      <c r="A15" s="46"/>
      <c r="B15" s="47"/>
      <c r="C15" s="48"/>
      <c r="D15" s="48"/>
      <c r="E15" s="89"/>
      <c r="F15" s="63"/>
      <c r="G15" s="124"/>
      <c r="H15" s="41"/>
      <c r="I15" s="125"/>
      <c r="J15" s="110"/>
      <c r="K15" s="94"/>
      <c r="L15" s="58"/>
      <c r="M15" s="59"/>
      <c r="N15" s="59"/>
      <c r="O15" s="59"/>
      <c r="P15" s="59"/>
      <c r="Q15" s="64"/>
      <c r="R15" s="65"/>
      <c r="S15" s="65"/>
    </row>
    <row r="16" spans="1:19" x14ac:dyDescent="0.25">
      <c r="A16" s="109"/>
      <c r="B16" s="47"/>
      <c r="C16" s="47"/>
      <c r="D16" s="47"/>
      <c r="E16" s="89" t="s">
        <v>119</v>
      </c>
      <c r="F16" s="100" t="s">
        <v>121</v>
      </c>
      <c r="G16" s="47"/>
      <c r="H16" s="47"/>
      <c r="I16" s="67"/>
      <c r="J16" s="110"/>
      <c r="K16" s="94"/>
      <c r="L16" s="58"/>
      <c r="M16" s="59"/>
      <c r="N16" s="59"/>
      <c r="O16" s="59"/>
      <c r="P16" s="59"/>
      <c r="Q16" s="141"/>
      <c r="R16" s="142"/>
      <c r="S16" s="142"/>
    </row>
    <row r="17" spans="1:19" ht="15.95" customHeight="1" x14ac:dyDescent="0.25">
      <c r="A17" s="60"/>
      <c r="B17" s="47"/>
      <c r="C17" s="47"/>
      <c r="D17" s="47"/>
      <c r="E17" s="89" t="s">
        <v>75</v>
      </c>
      <c r="F17" s="101">
        <f>'514E00050'!B24</f>
        <v>90.5</v>
      </c>
      <c r="G17" s="47"/>
      <c r="H17" s="47"/>
      <c r="I17" s="67"/>
      <c r="J17" s="110"/>
      <c r="K17" s="94"/>
      <c r="L17" s="58"/>
      <c r="M17" s="59"/>
      <c r="N17" s="59"/>
      <c r="O17" s="59"/>
      <c r="P17" s="59"/>
      <c r="Q17" s="141"/>
      <c r="R17" s="142"/>
      <c r="S17" s="142"/>
    </row>
    <row r="18" spans="1:19" ht="15.95" customHeight="1" x14ac:dyDescent="0.25">
      <c r="A18" s="60"/>
      <c r="B18" s="47"/>
      <c r="C18" s="47"/>
      <c r="D18" s="47"/>
      <c r="E18" s="89" t="s">
        <v>80</v>
      </c>
      <c r="F18" s="90">
        <f>'514E00050'!G24</f>
        <v>22</v>
      </c>
      <c r="G18" s="47"/>
      <c r="H18" s="47"/>
      <c r="I18" s="67"/>
      <c r="J18" s="110"/>
      <c r="K18" s="94"/>
      <c r="L18" s="58"/>
      <c r="M18" s="59"/>
      <c r="N18" s="59"/>
      <c r="O18" s="59"/>
      <c r="P18" s="59"/>
      <c r="Q18" s="141"/>
      <c r="R18" s="142"/>
      <c r="S18" s="142"/>
    </row>
    <row r="19" spans="1:19" x14ac:dyDescent="0.25">
      <c r="A19" s="60"/>
      <c r="B19" s="47"/>
      <c r="C19" s="47"/>
      <c r="D19" s="47"/>
      <c r="E19" s="122" t="s">
        <v>117</v>
      </c>
      <c r="F19" s="123">
        <f>F17*F18</f>
        <v>1991</v>
      </c>
      <c r="G19" s="124"/>
      <c r="H19" s="41"/>
      <c r="I19" s="125"/>
      <c r="J19" s="110"/>
      <c r="K19" s="94"/>
      <c r="L19" s="58"/>
      <c r="M19" s="59"/>
      <c r="N19" s="59"/>
      <c r="O19" s="59"/>
      <c r="P19" s="59"/>
      <c r="Q19" s="127"/>
      <c r="R19" s="128"/>
      <c r="S19" s="128"/>
    </row>
    <row r="20" spans="1:19" ht="15.95" customHeight="1" x14ac:dyDescent="0.25">
      <c r="A20" s="60"/>
      <c r="B20" s="47"/>
      <c r="C20" s="47"/>
      <c r="D20" s="47"/>
      <c r="E20" s="47"/>
      <c r="F20" s="47"/>
      <c r="G20" s="124"/>
      <c r="H20" s="41"/>
      <c r="I20" s="125"/>
      <c r="J20" s="110"/>
      <c r="K20" s="94"/>
      <c r="L20" s="58"/>
      <c r="M20" s="59"/>
      <c r="N20" s="59"/>
      <c r="O20" s="59"/>
      <c r="P20" s="59"/>
      <c r="Q20" s="59"/>
      <c r="R20" s="59"/>
    </row>
    <row r="21" spans="1:19" ht="15.95" customHeight="1" x14ac:dyDescent="0.25">
      <c r="A21" s="60"/>
      <c r="B21" s="47"/>
      <c r="C21" s="47"/>
      <c r="D21" s="47"/>
      <c r="E21" s="47"/>
      <c r="F21" s="47"/>
      <c r="G21" s="124" t="s">
        <v>118</v>
      </c>
      <c r="H21" s="41">
        <f>ROUNDUP((F14+F19)/60,0)</f>
        <v>70</v>
      </c>
      <c r="I21" s="125" t="s">
        <v>4</v>
      </c>
      <c r="J21" s="110"/>
      <c r="K21" s="94">
        <f>H21</f>
        <v>70</v>
      </c>
      <c r="L21" s="58"/>
      <c r="M21" s="59"/>
      <c r="N21" s="59"/>
      <c r="O21" s="59"/>
      <c r="P21" s="59"/>
      <c r="Q21" s="59"/>
      <c r="R21" s="59"/>
    </row>
    <row r="22" spans="1:19" ht="15.95" customHeight="1" x14ac:dyDescent="0.25">
      <c r="A22" s="60"/>
      <c r="B22" s="47"/>
      <c r="C22" s="47"/>
      <c r="D22" s="47"/>
      <c r="E22" s="47"/>
      <c r="F22" s="47"/>
      <c r="G22" s="47"/>
      <c r="H22" s="47"/>
      <c r="I22" s="67"/>
      <c r="J22" s="110"/>
      <c r="K22" s="94"/>
      <c r="L22" s="58"/>
      <c r="M22" s="59"/>
      <c r="N22" s="59"/>
      <c r="O22" s="59"/>
      <c r="P22" s="59"/>
      <c r="Q22" s="59"/>
      <c r="R22" s="59"/>
    </row>
    <row r="23" spans="1:19" x14ac:dyDescent="0.25">
      <c r="A23" s="60"/>
      <c r="B23" s="47"/>
      <c r="C23" s="47"/>
      <c r="D23" s="47"/>
      <c r="E23" s="47"/>
      <c r="F23" s="47"/>
      <c r="G23" s="47"/>
      <c r="H23" s="47"/>
      <c r="I23" s="67"/>
      <c r="J23" s="110"/>
      <c r="K23" s="94"/>
      <c r="L23" s="58"/>
      <c r="M23" s="59"/>
      <c r="N23" s="59"/>
      <c r="O23" s="59"/>
      <c r="P23" s="59"/>
      <c r="Q23" s="59"/>
      <c r="R23" s="59"/>
    </row>
    <row r="24" spans="1:19" ht="15.95" customHeight="1" x14ac:dyDescent="0.25">
      <c r="A24" s="60"/>
      <c r="B24" s="47"/>
      <c r="C24" s="47"/>
      <c r="D24" s="47"/>
      <c r="E24" s="47"/>
      <c r="F24" s="47"/>
      <c r="G24" s="47"/>
      <c r="H24" s="47"/>
      <c r="I24" s="67"/>
      <c r="J24" s="110"/>
      <c r="K24" s="93"/>
      <c r="L24" s="58"/>
      <c r="M24" s="59"/>
      <c r="N24" s="59"/>
      <c r="O24" s="59"/>
      <c r="P24" s="59"/>
      <c r="Q24" s="59"/>
      <c r="R24" s="59"/>
    </row>
    <row r="25" spans="1:19" ht="15.95" customHeight="1" x14ac:dyDescent="0.25">
      <c r="A25" s="60"/>
      <c r="B25" s="47"/>
      <c r="C25" s="47"/>
      <c r="D25" s="47"/>
      <c r="E25" s="47"/>
      <c r="F25" s="47"/>
      <c r="G25" s="47"/>
      <c r="H25" s="47"/>
      <c r="I25" s="67"/>
      <c r="J25" s="110"/>
      <c r="K25" s="93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7"/>
      <c r="C26" s="47"/>
      <c r="D26" s="47"/>
      <c r="E26" s="47"/>
      <c r="F26" s="47"/>
      <c r="G26" s="47"/>
      <c r="H26" s="47"/>
      <c r="I26" s="67"/>
      <c r="J26" s="110"/>
      <c r="K26" s="93"/>
      <c r="L26" s="58"/>
      <c r="M26" s="59"/>
      <c r="N26" s="59"/>
      <c r="O26" s="59"/>
      <c r="P26" s="59"/>
      <c r="Q26" s="59"/>
      <c r="R26" s="59"/>
    </row>
    <row r="27" spans="1:19" x14ac:dyDescent="0.25">
      <c r="A27" s="60"/>
      <c r="B27" s="47"/>
      <c r="C27" s="47"/>
      <c r="D27" s="47"/>
      <c r="E27" s="47"/>
      <c r="F27" s="47"/>
      <c r="G27" s="47"/>
      <c r="H27" s="47"/>
      <c r="I27" s="67"/>
      <c r="J27" s="110"/>
      <c r="K27" s="93"/>
      <c r="L27" s="58"/>
      <c r="M27" s="59"/>
      <c r="N27" s="59"/>
      <c r="O27" s="59"/>
      <c r="P27" s="59"/>
      <c r="Q27" s="59"/>
      <c r="R27" s="59"/>
    </row>
    <row r="28" spans="1:19" ht="15.95" customHeight="1" x14ac:dyDescent="0.25">
      <c r="A28" s="60"/>
      <c r="B28" s="47"/>
      <c r="C28" s="47"/>
      <c r="D28" s="47"/>
      <c r="E28" s="47"/>
      <c r="F28" s="47"/>
      <c r="G28" s="47"/>
      <c r="H28" s="47"/>
      <c r="I28" s="67"/>
      <c r="J28" s="110"/>
      <c r="K28" s="93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47"/>
      <c r="C29" s="47"/>
      <c r="D29" s="47"/>
      <c r="E29" s="47"/>
      <c r="F29" s="47"/>
      <c r="G29" s="47"/>
      <c r="H29" s="47"/>
      <c r="I29" s="43"/>
      <c r="J29" s="108"/>
      <c r="K29" s="93"/>
      <c r="L29" s="50"/>
    </row>
    <row r="30" spans="1:19" ht="15.95" customHeight="1" x14ac:dyDescent="0.25">
      <c r="A30" s="60"/>
      <c r="B30" s="47"/>
      <c r="C30" s="47"/>
      <c r="D30" s="47"/>
      <c r="E30" s="47"/>
      <c r="F30" s="47"/>
      <c r="G30" s="47"/>
      <c r="H30" s="47"/>
      <c r="I30" s="43"/>
      <c r="J30" s="108"/>
      <c r="K30" s="93"/>
      <c r="L30" s="50"/>
    </row>
    <row r="31" spans="1:19" x14ac:dyDescent="0.25">
      <c r="A31" s="60"/>
      <c r="B31" s="47"/>
      <c r="C31" s="47"/>
      <c r="D31" s="47"/>
      <c r="E31" s="47"/>
      <c r="F31" s="47"/>
      <c r="G31" s="47"/>
      <c r="H31" s="47"/>
      <c r="I31" s="43"/>
      <c r="J31" s="108"/>
      <c r="K31" s="93"/>
      <c r="L31" s="50"/>
    </row>
    <row r="32" spans="1:19" ht="15.95" customHeight="1" x14ac:dyDescent="0.25">
      <c r="A32" s="60"/>
      <c r="B32" s="47"/>
      <c r="C32" s="47"/>
      <c r="D32" s="47"/>
      <c r="E32" s="47"/>
      <c r="F32" s="47"/>
      <c r="G32" s="47"/>
      <c r="H32" s="47"/>
      <c r="I32" s="43"/>
      <c r="J32" s="108"/>
      <c r="K32" s="93"/>
      <c r="L32" s="50"/>
    </row>
    <row r="33" spans="1:12" ht="15.95" customHeight="1" x14ac:dyDescent="0.25">
      <c r="A33" s="60"/>
      <c r="B33" s="47"/>
      <c r="C33" s="47"/>
      <c r="D33" s="47"/>
      <c r="E33" s="47"/>
      <c r="F33" s="47"/>
      <c r="G33" s="47"/>
      <c r="H33" s="47"/>
      <c r="I33" s="43"/>
      <c r="J33" s="108"/>
      <c r="K33" s="93"/>
      <c r="L33" s="50"/>
    </row>
    <row r="34" spans="1:12" ht="15.95" customHeight="1" x14ac:dyDescent="0.25">
      <c r="A34" s="60"/>
      <c r="B34" s="47"/>
      <c r="C34" s="47"/>
      <c r="D34" s="47"/>
      <c r="E34" s="47"/>
      <c r="F34" s="47"/>
      <c r="G34" s="47"/>
      <c r="H34" s="47"/>
      <c r="I34" s="43"/>
      <c r="J34" s="108"/>
      <c r="K34" s="93"/>
      <c r="L34" s="50"/>
    </row>
    <row r="35" spans="1:12" x14ac:dyDescent="0.25">
      <c r="A35" s="60"/>
      <c r="B35" s="47"/>
      <c r="C35" s="47"/>
      <c r="D35" s="47"/>
      <c r="E35" s="47"/>
      <c r="F35" s="47"/>
      <c r="G35" s="47"/>
      <c r="H35" s="47"/>
      <c r="I35" s="43"/>
      <c r="J35" s="108"/>
      <c r="K35" s="93"/>
      <c r="L35" s="50"/>
    </row>
    <row r="36" spans="1:12" ht="15.95" customHeight="1" x14ac:dyDescent="0.25">
      <c r="A36" s="60"/>
      <c r="B36" s="90"/>
      <c r="C36" s="90"/>
      <c r="D36" s="90"/>
      <c r="E36" s="90"/>
      <c r="F36" s="90"/>
      <c r="G36" s="90"/>
      <c r="H36" s="100"/>
      <c r="I36" s="43"/>
      <c r="J36" s="108"/>
      <c r="K36" s="93"/>
      <c r="L36" s="50"/>
    </row>
    <row r="37" spans="1:12" ht="15.75" thickBot="1" x14ac:dyDescent="0.3">
      <c r="A37" s="111"/>
      <c r="B37" s="79"/>
      <c r="C37" s="79"/>
      <c r="D37" s="79"/>
      <c r="E37" s="80"/>
      <c r="F37" s="80"/>
      <c r="G37" s="81"/>
      <c r="H37" s="79"/>
      <c r="I37" s="82"/>
      <c r="J37" s="83"/>
      <c r="K37" s="116"/>
      <c r="L37" s="85"/>
    </row>
    <row r="38" spans="1:12" ht="15.75" thickBot="1" x14ac:dyDescent="0.3">
      <c r="A38" s="143" t="s">
        <v>73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74">
        <f>SUM(K8:K37)</f>
        <v>70</v>
      </c>
      <c r="L38" s="75">
        <f>K38</f>
        <v>70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5" t="s">
        <v>13</v>
      </c>
      <c r="B1" s="16"/>
      <c r="C1" s="17"/>
      <c r="D1" s="18" t="s">
        <v>58</v>
      </c>
      <c r="E1" s="19" t="s">
        <v>59</v>
      </c>
      <c r="F1" s="18" t="s">
        <v>60</v>
      </c>
      <c r="G1" s="20">
        <v>44505</v>
      </c>
      <c r="H1" s="18" t="s">
        <v>61</v>
      </c>
      <c r="I1" s="129" t="s">
        <v>122</v>
      </c>
      <c r="J1" s="130"/>
      <c r="K1" s="17"/>
      <c r="L1" s="21"/>
    </row>
    <row r="2" spans="1:19" ht="18.75" x14ac:dyDescent="0.4">
      <c r="A2" s="22" t="s">
        <v>63</v>
      </c>
      <c r="B2" s="23"/>
      <c r="C2" s="24"/>
      <c r="D2" s="25" t="s">
        <v>64</v>
      </c>
      <c r="E2" s="26" t="s">
        <v>124</v>
      </c>
      <c r="F2" s="25" t="s">
        <v>60</v>
      </c>
      <c r="G2" s="27">
        <v>44505</v>
      </c>
      <c r="H2" s="28" t="s">
        <v>65</v>
      </c>
      <c r="I2" s="131">
        <v>18</v>
      </c>
      <c r="J2" s="132"/>
      <c r="K2" s="24"/>
      <c r="L2" s="29"/>
    </row>
    <row r="3" spans="1:19" ht="9.75" customHeight="1" x14ac:dyDescent="0.25">
      <c r="A3" s="30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</row>
    <row r="4" spans="1:19" ht="20.100000000000001" customHeight="1" x14ac:dyDescent="0.25">
      <c r="A4" s="31" t="s">
        <v>66</v>
      </c>
      <c r="B4" s="32"/>
      <c r="C4" s="133">
        <v>105814</v>
      </c>
      <c r="D4" s="133"/>
      <c r="E4" s="33" t="s">
        <v>67</v>
      </c>
      <c r="F4" s="134" t="s">
        <v>68</v>
      </c>
      <c r="G4" s="134"/>
      <c r="H4" s="33" t="s">
        <v>69</v>
      </c>
      <c r="I4" s="135" t="s">
        <v>123</v>
      </c>
      <c r="J4" s="135"/>
      <c r="K4" s="135"/>
      <c r="L4" s="136"/>
    </row>
    <row r="5" spans="1:19" ht="20.100000000000001" customHeight="1" x14ac:dyDescent="0.25">
      <c r="A5" s="31" t="s">
        <v>70</v>
      </c>
      <c r="B5" s="32"/>
      <c r="C5" s="137" t="s">
        <v>10</v>
      </c>
      <c r="D5" s="137"/>
      <c r="E5" s="137"/>
      <c r="F5" s="137"/>
      <c r="G5" s="137"/>
      <c r="H5" s="137"/>
      <c r="I5" s="137"/>
      <c r="J5" s="137"/>
      <c r="K5" s="32" t="s">
        <v>71</v>
      </c>
      <c r="L5" s="34" t="s">
        <v>45</v>
      </c>
    </row>
    <row r="6" spans="1:19" ht="15.75" thickBot="1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9" ht="15.75" thickBot="1" x14ac:dyDescent="0.3">
      <c r="A7" s="138" t="s">
        <v>3</v>
      </c>
      <c r="B7" s="139"/>
      <c r="C7" s="139"/>
      <c r="D7" s="139"/>
      <c r="E7" s="139"/>
      <c r="F7" s="139"/>
      <c r="G7" s="139"/>
      <c r="H7" s="139"/>
      <c r="I7" s="139"/>
      <c r="J7" s="140"/>
      <c r="K7" s="38" t="s">
        <v>72</v>
      </c>
      <c r="L7" s="39" t="s">
        <v>73</v>
      </c>
    </row>
    <row r="8" spans="1:19" ht="15.95" customHeight="1" x14ac:dyDescent="0.25">
      <c r="A8" s="102"/>
      <c r="B8" s="40"/>
      <c r="C8" s="103"/>
      <c r="D8" s="104"/>
      <c r="E8" s="40"/>
      <c r="F8" s="40"/>
      <c r="G8" s="105"/>
      <c r="H8" s="40"/>
      <c r="I8" s="106"/>
      <c r="J8" s="107"/>
      <c r="K8" s="91"/>
      <c r="L8" s="45"/>
    </row>
    <row r="9" spans="1:19" ht="15.95" customHeight="1" x14ac:dyDescent="0.25">
      <c r="A9" s="46"/>
      <c r="B9" s="47"/>
      <c r="C9" s="48"/>
      <c r="D9" s="47" t="s">
        <v>74</v>
      </c>
      <c r="E9" s="41"/>
      <c r="F9" s="41"/>
      <c r="G9" s="42"/>
      <c r="H9" s="41"/>
      <c r="I9" s="43"/>
      <c r="J9" s="108"/>
      <c r="K9" s="92"/>
      <c r="L9" s="50"/>
    </row>
    <row r="10" spans="1:19" ht="15.95" customHeight="1" x14ac:dyDescent="0.25">
      <c r="A10" s="46"/>
      <c r="B10" s="47"/>
      <c r="C10" s="48"/>
      <c r="D10" s="47"/>
      <c r="E10" s="89" t="s">
        <v>119</v>
      </c>
      <c r="F10" s="100" t="s">
        <v>120</v>
      </c>
      <c r="G10" s="47"/>
      <c r="H10" s="47"/>
      <c r="I10" s="43"/>
      <c r="J10" s="108"/>
      <c r="K10" s="92"/>
      <c r="L10" s="50"/>
    </row>
    <row r="11" spans="1:19" x14ac:dyDescent="0.25">
      <c r="A11" s="109"/>
      <c r="B11" s="47"/>
      <c r="C11" s="47"/>
      <c r="D11" s="47"/>
      <c r="E11" s="89" t="s">
        <v>75</v>
      </c>
      <c r="F11" s="101">
        <f>'514E00050'!B12</f>
        <v>100.5</v>
      </c>
      <c r="G11" s="90" t="s">
        <v>80</v>
      </c>
      <c r="H11" s="121">
        <v>21</v>
      </c>
      <c r="I11" s="96"/>
      <c r="J11" s="108"/>
      <c r="K11" s="92"/>
      <c r="L11" s="50"/>
    </row>
    <row r="12" spans="1:19" s="59" customFormat="1" ht="15.95" customHeight="1" x14ac:dyDescent="0.25">
      <c r="A12" s="60"/>
      <c r="B12" s="90"/>
      <c r="C12" s="90"/>
      <c r="D12" s="90"/>
      <c r="E12" s="89" t="s">
        <v>75</v>
      </c>
      <c r="F12" s="100">
        <f>'514E00050'!B16</f>
        <v>59.583333333333336</v>
      </c>
      <c r="G12" s="90" t="s">
        <v>80</v>
      </c>
      <c r="H12" s="99">
        <v>1</v>
      </c>
      <c r="I12" s="90"/>
      <c r="J12" s="110"/>
      <c r="K12" s="93"/>
      <c r="L12" s="58"/>
    </row>
    <row r="13" spans="1:19" ht="16.5" customHeight="1" x14ac:dyDescent="0.25">
      <c r="A13" s="60"/>
      <c r="B13" s="97"/>
      <c r="C13" s="99"/>
      <c r="D13" s="99"/>
      <c r="E13" s="89" t="s">
        <v>75</v>
      </c>
      <c r="F13" s="100">
        <f>'514E00050'!B20</f>
        <v>25.583333333333336</v>
      </c>
      <c r="G13" s="90" t="s">
        <v>80</v>
      </c>
      <c r="H13" s="41">
        <v>1</v>
      </c>
      <c r="I13" s="61"/>
      <c r="J13" s="110"/>
      <c r="K13" s="94"/>
      <c r="L13" s="58"/>
      <c r="M13" s="59"/>
      <c r="N13" s="59"/>
      <c r="O13" s="59"/>
      <c r="P13" s="59"/>
      <c r="Q13" s="59"/>
      <c r="R13" s="59"/>
    </row>
    <row r="14" spans="1:19" ht="15.95" customHeight="1" x14ac:dyDescent="0.25">
      <c r="A14" s="46"/>
      <c r="B14" s="47"/>
      <c r="C14" s="48"/>
      <c r="D14" s="48"/>
      <c r="E14" s="122" t="s">
        <v>117</v>
      </c>
      <c r="F14" s="123">
        <f>F11*H11+F12*H12+F13*H13</f>
        <v>2195.666666666667</v>
      </c>
      <c r="G14" s="122"/>
      <c r="H14" s="123"/>
      <c r="I14" s="67"/>
      <c r="J14" s="110"/>
      <c r="K14" s="94"/>
      <c r="L14" s="58"/>
      <c r="M14" s="59"/>
      <c r="N14" s="59"/>
      <c r="O14" s="59"/>
      <c r="P14" s="59"/>
      <c r="Q14" s="141"/>
      <c r="R14" s="142"/>
      <c r="S14" s="142"/>
    </row>
    <row r="15" spans="1:19" ht="15.95" customHeight="1" x14ac:dyDescent="0.25">
      <c r="A15" s="46"/>
      <c r="B15" s="47"/>
      <c r="C15" s="48"/>
      <c r="D15" s="48"/>
      <c r="E15" s="89"/>
      <c r="F15" s="63"/>
      <c r="G15" s="124"/>
      <c r="H15" s="41"/>
      <c r="I15" s="67"/>
      <c r="J15" s="110"/>
      <c r="K15" s="94"/>
      <c r="L15" s="58"/>
      <c r="M15" s="59"/>
      <c r="N15" s="59"/>
      <c r="O15" s="59"/>
      <c r="P15" s="59"/>
      <c r="Q15" s="64"/>
      <c r="R15" s="65"/>
      <c r="S15" s="65"/>
    </row>
    <row r="16" spans="1:19" x14ac:dyDescent="0.25">
      <c r="A16" s="109"/>
      <c r="B16" s="47"/>
      <c r="C16" s="47"/>
      <c r="D16" s="47"/>
      <c r="E16" s="89" t="s">
        <v>119</v>
      </c>
      <c r="F16" s="100" t="s">
        <v>121</v>
      </c>
      <c r="G16" s="47"/>
      <c r="H16" s="47"/>
      <c r="I16" s="67"/>
      <c r="J16" s="110"/>
      <c r="K16" s="93"/>
      <c r="L16" s="58"/>
      <c r="M16" s="59"/>
      <c r="N16" s="59"/>
      <c r="O16" s="59"/>
      <c r="P16" s="59"/>
      <c r="Q16" s="141"/>
      <c r="R16" s="142"/>
      <c r="S16" s="142"/>
    </row>
    <row r="17" spans="1:19" ht="15.75" customHeight="1" x14ac:dyDescent="0.25">
      <c r="A17" s="60"/>
      <c r="B17" s="47"/>
      <c r="C17" s="47"/>
      <c r="D17" s="47"/>
      <c r="E17" s="89" t="s">
        <v>75</v>
      </c>
      <c r="F17" s="101">
        <f>'514E00050'!B24</f>
        <v>90.5</v>
      </c>
      <c r="G17" s="47"/>
      <c r="H17" s="47"/>
      <c r="I17" s="67"/>
      <c r="J17" s="110"/>
      <c r="K17" s="94"/>
      <c r="L17" s="58"/>
      <c r="M17" s="59"/>
      <c r="N17" s="59"/>
      <c r="O17" s="59"/>
      <c r="P17" s="59"/>
      <c r="Q17" s="68"/>
      <c r="R17" s="59"/>
    </row>
    <row r="18" spans="1:19" ht="15.95" customHeight="1" x14ac:dyDescent="0.25">
      <c r="A18" s="60"/>
      <c r="B18" s="47"/>
      <c r="C18" s="47"/>
      <c r="D18" s="47"/>
      <c r="E18" s="89" t="s">
        <v>80</v>
      </c>
      <c r="F18" s="90">
        <f>'514E00050'!G24</f>
        <v>22</v>
      </c>
      <c r="G18" s="47"/>
      <c r="H18" s="47"/>
      <c r="I18" s="67"/>
      <c r="J18" s="110"/>
      <c r="K18" s="94"/>
      <c r="L18" s="58"/>
      <c r="M18" s="59"/>
      <c r="N18" s="59"/>
      <c r="O18" s="59"/>
      <c r="P18" s="59"/>
      <c r="Q18" s="141"/>
      <c r="R18" s="142"/>
      <c r="S18" s="142"/>
    </row>
    <row r="19" spans="1:19" ht="15.95" customHeight="1" x14ac:dyDescent="0.25">
      <c r="A19" s="60"/>
      <c r="B19" s="47"/>
      <c r="C19" s="47"/>
      <c r="D19" s="47"/>
      <c r="E19" s="122" t="s">
        <v>117</v>
      </c>
      <c r="F19" s="123">
        <f>F17*F18</f>
        <v>1991</v>
      </c>
      <c r="G19" s="124"/>
      <c r="H19" s="41"/>
      <c r="I19" s="67"/>
      <c r="J19" s="110"/>
      <c r="K19" s="94"/>
      <c r="L19" s="58"/>
      <c r="M19" s="59"/>
      <c r="N19" s="59"/>
      <c r="O19" s="59"/>
      <c r="P19" s="59"/>
      <c r="Q19" s="141"/>
      <c r="R19" s="142"/>
      <c r="S19" s="142"/>
    </row>
    <row r="20" spans="1:19" x14ac:dyDescent="0.25">
      <c r="A20" s="60"/>
      <c r="B20" s="47"/>
      <c r="C20" s="47"/>
      <c r="D20" s="47"/>
      <c r="E20" s="89"/>
      <c r="F20" s="47"/>
      <c r="G20" s="89"/>
      <c r="H20" s="90"/>
      <c r="I20" s="67"/>
      <c r="J20" s="110"/>
      <c r="K20" s="93"/>
      <c r="L20" s="58"/>
      <c r="M20" s="59"/>
      <c r="N20" s="59"/>
      <c r="O20" s="59"/>
      <c r="P20" s="59"/>
      <c r="Q20" s="127"/>
      <c r="R20" s="128"/>
      <c r="S20" s="128"/>
    </row>
    <row r="21" spans="1:19" ht="15.95" customHeight="1" x14ac:dyDescent="0.25">
      <c r="A21" s="60"/>
      <c r="B21" s="47"/>
      <c r="C21" s="47"/>
      <c r="D21" s="47" t="s">
        <v>94</v>
      </c>
      <c r="E21" s="124"/>
      <c r="F21" s="41"/>
      <c r="G21" s="42"/>
      <c r="H21" s="41"/>
      <c r="I21" s="67"/>
      <c r="J21" s="110"/>
      <c r="K21" s="94"/>
      <c r="L21" s="58"/>
      <c r="M21" s="59"/>
      <c r="N21" s="59"/>
      <c r="O21" s="59"/>
      <c r="P21" s="59"/>
      <c r="Q21" s="59"/>
      <c r="R21" s="59"/>
    </row>
    <row r="22" spans="1:19" ht="15.95" customHeight="1" x14ac:dyDescent="0.25">
      <c r="A22" s="60"/>
      <c r="B22" s="47"/>
      <c r="C22" s="47"/>
      <c r="D22" s="47"/>
      <c r="E22" s="89" t="s">
        <v>80</v>
      </c>
      <c r="F22" s="90">
        <f>'514E00050'!F30+'514E00050'!F52+'514E00050'!F60+'514E00050'!F68+'514E00050'!F90</f>
        <v>243</v>
      </c>
      <c r="G22" s="47"/>
      <c r="H22" s="47"/>
      <c r="I22" s="67"/>
      <c r="J22" s="110"/>
      <c r="K22" s="94"/>
      <c r="L22" s="58"/>
      <c r="M22" s="59"/>
      <c r="N22" s="59"/>
      <c r="O22" s="59"/>
      <c r="P22" s="59"/>
      <c r="Q22" s="59"/>
      <c r="R22" s="59"/>
    </row>
    <row r="23" spans="1:19" x14ac:dyDescent="0.25">
      <c r="A23" s="60"/>
      <c r="B23" s="47"/>
      <c r="C23" s="47"/>
      <c r="D23" s="47"/>
      <c r="E23" s="47"/>
      <c r="F23" s="47"/>
      <c r="G23" s="47"/>
      <c r="H23" s="47"/>
      <c r="I23" s="67"/>
      <c r="J23" s="110"/>
      <c r="K23" s="93"/>
      <c r="L23" s="58"/>
      <c r="M23" s="59"/>
      <c r="N23" s="59"/>
      <c r="O23" s="59"/>
      <c r="P23" s="59"/>
      <c r="Q23" s="59"/>
      <c r="R23" s="59"/>
    </row>
    <row r="24" spans="1:19" ht="15.95" customHeight="1" x14ac:dyDescent="0.25">
      <c r="A24" s="60"/>
      <c r="B24" s="47"/>
      <c r="C24" s="47"/>
      <c r="D24" s="47" t="s">
        <v>106</v>
      </c>
      <c r="E24" s="124"/>
      <c r="F24" s="41"/>
      <c r="G24" s="47"/>
      <c r="H24" s="47"/>
      <c r="I24" s="67"/>
      <c r="J24" s="110"/>
      <c r="K24" s="94"/>
      <c r="L24" s="58"/>
      <c r="M24" s="59"/>
      <c r="N24" s="59"/>
      <c r="O24" s="59"/>
      <c r="P24" s="59"/>
      <c r="Q24" s="59"/>
      <c r="R24" s="59"/>
    </row>
    <row r="25" spans="1:19" ht="15.95" customHeight="1" x14ac:dyDescent="0.25">
      <c r="A25" s="60"/>
      <c r="B25" s="47"/>
      <c r="C25" s="47"/>
      <c r="D25" s="47"/>
      <c r="E25" s="89" t="s">
        <v>80</v>
      </c>
      <c r="F25" s="90">
        <f>'514E00050'!F100+'514E00050'!F108+'514E00050'!F128+'514E00050'!F137</f>
        <v>40</v>
      </c>
      <c r="G25" s="47"/>
      <c r="H25" s="47"/>
      <c r="I25" s="67"/>
      <c r="J25" s="110"/>
      <c r="K25" s="94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7"/>
      <c r="C26" s="47"/>
      <c r="D26" s="47"/>
      <c r="E26" s="47"/>
      <c r="F26" s="47"/>
      <c r="G26" s="47"/>
      <c r="H26" s="47"/>
      <c r="I26" s="67"/>
      <c r="J26" s="110"/>
      <c r="K26" s="94"/>
      <c r="L26" s="58"/>
      <c r="M26" s="59"/>
      <c r="N26" s="59"/>
      <c r="O26" s="59"/>
      <c r="P26" s="59"/>
      <c r="Q26" s="59"/>
      <c r="R26" s="59"/>
    </row>
    <row r="27" spans="1:19" x14ac:dyDescent="0.25">
      <c r="A27" s="60"/>
      <c r="B27" s="47"/>
      <c r="C27" s="47"/>
      <c r="D27" s="47"/>
      <c r="E27" s="89"/>
      <c r="F27" s="47"/>
      <c r="G27" s="89" t="s">
        <v>118</v>
      </c>
      <c r="H27" s="90">
        <f>ROUNDUP((F14+F19)/150+0.05*(F22+F25),0)</f>
        <v>43</v>
      </c>
      <c r="I27" s="67" t="s">
        <v>45</v>
      </c>
      <c r="J27" s="110"/>
      <c r="K27" s="93">
        <f>H27</f>
        <v>43</v>
      </c>
      <c r="L27" s="58"/>
      <c r="M27" s="59"/>
      <c r="N27" s="59"/>
      <c r="O27" s="59"/>
      <c r="P27" s="59"/>
      <c r="Q27" s="59"/>
      <c r="R27" s="59"/>
    </row>
    <row r="28" spans="1:19" ht="15.95" customHeight="1" x14ac:dyDescent="0.25">
      <c r="A28" s="60"/>
      <c r="B28" s="47"/>
      <c r="C28" s="47"/>
      <c r="D28" s="47"/>
      <c r="E28" s="47"/>
      <c r="F28" s="47"/>
      <c r="G28" s="47"/>
      <c r="H28" s="47"/>
      <c r="I28" s="67"/>
      <c r="J28" s="110"/>
      <c r="K28" s="93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47"/>
      <c r="C29" s="47"/>
      <c r="D29" s="47"/>
      <c r="E29" s="47"/>
      <c r="F29" s="47"/>
      <c r="G29" s="47"/>
      <c r="H29" s="47"/>
      <c r="I29" s="43"/>
      <c r="J29" s="108"/>
      <c r="K29" s="93"/>
      <c r="L29" s="50"/>
    </row>
    <row r="30" spans="1:19" ht="15.95" customHeight="1" x14ac:dyDescent="0.25">
      <c r="A30" s="60"/>
      <c r="B30" s="47"/>
      <c r="C30" s="47"/>
      <c r="D30" s="47"/>
      <c r="E30" s="47"/>
      <c r="F30" s="47"/>
      <c r="G30" s="47"/>
      <c r="H30" s="47"/>
      <c r="I30" s="43"/>
      <c r="J30" s="108"/>
      <c r="K30" s="93"/>
      <c r="L30" s="50"/>
    </row>
    <row r="31" spans="1:19" x14ac:dyDescent="0.25">
      <c r="A31" s="60"/>
      <c r="B31" s="47"/>
      <c r="C31" s="47"/>
      <c r="D31" s="47"/>
      <c r="E31" s="47"/>
      <c r="F31" s="47"/>
      <c r="G31" s="47"/>
      <c r="H31" s="47"/>
      <c r="I31" s="43"/>
      <c r="J31" s="108"/>
      <c r="K31" s="93"/>
      <c r="L31" s="50"/>
    </row>
    <row r="32" spans="1:19" ht="15.95" customHeight="1" x14ac:dyDescent="0.25">
      <c r="A32" s="60"/>
      <c r="B32" s="47"/>
      <c r="C32" s="47"/>
      <c r="D32" s="47"/>
      <c r="E32" s="47"/>
      <c r="F32" s="47"/>
      <c r="G32" s="47"/>
      <c r="H32" s="47"/>
      <c r="I32" s="43"/>
      <c r="J32" s="108"/>
      <c r="K32" s="93"/>
      <c r="L32" s="50"/>
    </row>
    <row r="33" spans="1:12" ht="15.95" customHeight="1" x14ac:dyDescent="0.25">
      <c r="A33" s="60"/>
      <c r="B33" s="47"/>
      <c r="C33" s="47"/>
      <c r="D33" s="47"/>
      <c r="E33" s="47"/>
      <c r="F33" s="47"/>
      <c r="G33" s="47"/>
      <c r="H33" s="47"/>
      <c r="I33" s="43"/>
      <c r="J33" s="108"/>
      <c r="K33" s="93"/>
      <c r="L33" s="50"/>
    </row>
    <row r="34" spans="1:12" ht="15.95" customHeight="1" x14ac:dyDescent="0.25">
      <c r="A34" s="60"/>
      <c r="B34" s="47"/>
      <c r="C34" s="47"/>
      <c r="D34" s="47"/>
      <c r="E34" s="47"/>
      <c r="F34" s="47"/>
      <c r="G34" s="47"/>
      <c r="H34" s="47"/>
      <c r="I34" s="43"/>
      <c r="J34" s="108"/>
      <c r="K34" s="93"/>
      <c r="L34" s="50"/>
    </row>
    <row r="35" spans="1:12" x14ac:dyDescent="0.25">
      <c r="A35" s="60"/>
      <c r="B35" s="47"/>
      <c r="C35" s="47"/>
      <c r="D35" s="47"/>
      <c r="E35" s="47"/>
      <c r="F35" s="47"/>
      <c r="G35" s="47"/>
      <c r="H35" s="47"/>
      <c r="I35" s="43"/>
      <c r="J35" s="108"/>
      <c r="K35" s="93"/>
      <c r="L35" s="50"/>
    </row>
    <row r="36" spans="1:12" ht="15.95" customHeight="1" x14ac:dyDescent="0.25">
      <c r="A36" s="60"/>
      <c r="B36" s="90"/>
      <c r="C36" s="90"/>
      <c r="D36" s="90"/>
      <c r="E36" s="90"/>
      <c r="F36" s="90"/>
      <c r="G36" s="90"/>
      <c r="H36" s="100"/>
      <c r="I36" s="43"/>
      <c r="J36" s="108"/>
      <c r="K36" s="93"/>
      <c r="L36" s="50"/>
    </row>
    <row r="37" spans="1:12" ht="15.75" thickBot="1" x14ac:dyDescent="0.3">
      <c r="A37" s="111"/>
      <c r="B37" s="79"/>
      <c r="C37" s="79"/>
      <c r="D37" s="79"/>
      <c r="E37" s="80"/>
      <c r="F37" s="80"/>
      <c r="G37" s="81"/>
      <c r="H37" s="79"/>
      <c r="I37" s="82"/>
      <c r="J37" s="83"/>
      <c r="K37" s="116"/>
      <c r="L37" s="85"/>
    </row>
    <row r="38" spans="1:12" ht="15.75" thickBot="1" x14ac:dyDescent="0.3">
      <c r="A38" s="143" t="s">
        <v>73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74">
        <f>SUM(K8:K37)</f>
        <v>43</v>
      </c>
      <c r="L38" s="75">
        <f>K38</f>
        <v>43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106"/>
  <sheetViews>
    <sheetView topLeftCell="G61" workbookViewId="0">
      <selection activeCell="K70" sqref="K70"/>
    </sheetView>
  </sheetViews>
  <sheetFormatPr defaultRowHeight="15" x14ac:dyDescent="0.25"/>
  <cols>
    <col min="2" max="2" width="27.25" bestFit="1" customWidth="1"/>
    <col min="3" max="3" width="11" bestFit="1" customWidth="1"/>
    <col min="6" max="6" width="74.125" customWidth="1"/>
    <col min="7" max="7" width="15.625" customWidth="1"/>
    <col min="10" max="10" width="72.625" customWidth="1"/>
    <col min="11" max="11" width="15.625" customWidth="1"/>
  </cols>
  <sheetData>
    <row r="3" spans="2:11" ht="15.75" thickBot="1" x14ac:dyDescent="0.3">
      <c r="B3" s="153" t="s">
        <v>11</v>
      </c>
      <c r="C3" s="153"/>
      <c r="F3" s="153" t="s">
        <v>42</v>
      </c>
      <c r="G3" s="153"/>
      <c r="J3" s="153" t="s">
        <v>48</v>
      </c>
      <c r="K3" s="153"/>
    </row>
    <row r="4" spans="2:11" ht="15.75" thickBot="1" x14ac:dyDescent="0.3">
      <c r="B4" t="s">
        <v>12</v>
      </c>
      <c r="C4" s="6" t="s">
        <v>40</v>
      </c>
      <c r="F4" s="152" t="s">
        <v>24</v>
      </c>
      <c r="G4" s="152"/>
      <c r="J4" s="152" t="s">
        <v>26</v>
      </c>
      <c r="K4" s="152"/>
    </row>
    <row r="5" spans="2:11" ht="15.75" thickBot="1" x14ac:dyDescent="0.3">
      <c r="B5" t="s">
        <v>18</v>
      </c>
      <c r="C5" s="4">
        <f>38+7/12+2*(10+4/12)+39+3/12+2</f>
        <v>100.5</v>
      </c>
      <c r="F5" t="s">
        <v>12</v>
      </c>
      <c r="G5" s="6" t="s">
        <v>20</v>
      </c>
      <c r="J5" t="s">
        <v>12</v>
      </c>
      <c r="K5" s="6" t="s">
        <v>27</v>
      </c>
    </row>
    <row r="6" spans="2:11" ht="15.75" thickBot="1" x14ac:dyDescent="0.3">
      <c r="B6" t="s">
        <v>14</v>
      </c>
      <c r="C6" s="3">
        <v>32.86</v>
      </c>
      <c r="F6" t="s">
        <v>18</v>
      </c>
      <c r="G6" s="4">
        <f>7+9/12</f>
        <v>7.75</v>
      </c>
      <c r="J6" t="s">
        <v>18</v>
      </c>
      <c r="K6" s="4">
        <f>7+(9+1/8)/12</f>
        <v>7.760416666666667</v>
      </c>
    </row>
    <row r="7" spans="2:11" ht="15.75" thickBot="1" x14ac:dyDescent="0.3">
      <c r="B7" t="s">
        <v>15</v>
      </c>
      <c r="C7" s="3">
        <v>0.55400000000000005</v>
      </c>
      <c r="F7" t="s">
        <v>21</v>
      </c>
      <c r="G7" s="3">
        <v>3</v>
      </c>
      <c r="J7" t="s">
        <v>21</v>
      </c>
      <c r="K7" s="3">
        <v>4</v>
      </c>
    </row>
    <row r="8" spans="2:11" ht="15.75" thickBot="1" x14ac:dyDescent="0.3">
      <c r="B8" t="s">
        <v>16</v>
      </c>
      <c r="C8" s="3">
        <v>11.484</v>
      </c>
      <c r="F8" t="s">
        <v>22</v>
      </c>
      <c r="G8" s="3">
        <v>3</v>
      </c>
      <c r="J8" t="s">
        <v>22</v>
      </c>
      <c r="K8" s="3">
        <v>4</v>
      </c>
    </row>
    <row r="9" spans="2:11" ht="15.75" thickBot="1" x14ac:dyDescent="0.3">
      <c r="B9" t="s">
        <v>17</v>
      </c>
      <c r="C9" s="3">
        <v>0.73799999999999999</v>
      </c>
      <c r="F9" t="s">
        <v>23</v>
      </c>
      <c r="G9" s="3">
        <f>5/16</f>
        <v>0.3125</v>
      </c>
      <c r="J9" t="s">
        <v>23</v>
      </c>
      <c r="K9" s="3">
        <f>5/16</f>
        <v>0.3125</v>
      </c>
    </row>
    <row r="10" spans="2:11" ht="15.75" thickBot="1" x14ac:dyDescent="0.3">
      <c r="B10" t="s">
        <v>13</v>
      </c>
      <c r="C10" s="3">
        <v>21</v>
      </c>
      <c r="F10" t="s">
        <v>13</v>
      </c>
      <c r="G10" s="3">
        <f>9*12</f>
        <v>108</v>
      </c>
      <c r="J10" t="s">
        <v>13</v>
      </c>
      <c r="K10" s="3">
        <f>2*9</f>
        <v>18</v>
      </c>
    </row>
    <row r="11" spans="2:11" ht="15.75" thickBot="1" x14ac:dyDescent="0.3"/>
    <row r="12" spans="2:11" ht="15.75" thickBot="1" x14ac:dyDescent="0.3">
      <c r="B12" t="s">
        <v>19</v>
      </c>
      <c r="C12" s="5">
        <f>((C6-C9)*2+(C8-C7)*2+C8)/12*C5*C10</f>
        <v>17163.289499999999</v>
      </c>
      <c r="F12" t="s">
        <v>19</v>
      </c>
      <c r="G12" s="5">
        <f>((G7*2+G8*2)/12*G6)*G10</f>
        <v>837</v>
      </c>
      <c r="J12" t="s">
        <v>19</v>
      </c>
      <c r="K12" s="5">
        <f>((K7*2+K8*2)/12*K6)*K10</f>
        <v>186.25</v>
      </c>
    </row>
    <row r="13" spans="2:11" ht="15.75" thickBot="1" x14ac:dyDescent="0.3"/>
    <row r="14" spans="2:11" ht="15.75" thickBot="1" x14ac:dyDescent="0.3">
      <c r="B14" t="s">
        <v>12</v>
      </c>
      <c r="C14" s="6" t="s">
        <v>40</v>
      </c>
      <c r="J14" s="152" t="s">
        <v>28</v>
      </c>
      <c r="K14" s="152"/>
    </row>
    <row r="15" spans="2:11" ht="15.75" thickBot="1" x14ac:dyDescent="0.3">
      <c r="B15" t="s">
        <v>18</v>
      </c>
      <c r="C15" s="4">
        <f>38+7/12+20+1</f>
        <v>59.583333333333336</v>
      </c>
      <c r="F15" s="152" t="s">
        <v>25</v>
      </c>
      <c r="G15" s="152"/>
      <c r="J15" t="s">
        <v>12</v>
      </c>
      <c r="K15" s="6" t="s">
        <v>27</v>
      </c>
    </row>
    <row r="16" spans="2:11" ht="15.75" thickBot="1" x14ac:dyDescent="0.3">
      <c r="B16" t="s">
        <v>14</v>
      </c>
      <c r="C16" s="3">
        <v>32.86</v>
      </c>
      <c r="F16" t="s">
        <v>12</v>
      </c>
      <c r="G16" s="6" t="s">
        <v>20</v>
      </c>
      <c r="J16" t="s">
        <v>18</v>
      </c>
      <c r="K16" s="4">
        <f>SQRT((K6/3)^2+(($C$6-$C$9-1)/12)^2)+SQRT((K6/3/2)^2+(($C$6-$C$9-1-K7)/12)^2)</f>
        <v>6.2671144460378452</v>
      </c>
    </row>
    <row r="17" spans="2:11" ht="15.75" thickBot="1" x14ac:dyDescent="0.3">
      <c r="B17" t="s">
        <v>15</v>
      </c>
      <c r="C17" s="3">
        <v>0.55400000000000005</v>
      </c>
      <c r="F17" t="s">
        <v>18</v>
      </c>
      <c r="G17" s="4">
        <f>SQRT(G6^2+((AVERAGE($C$6,$C$36)-2*AVERAGE($C$9,$C$39)-2*1)/12)^2)</f>
        <v>8.1277114146774299</v>
      </c>
      <c r="J17" t="s">
        <v>21</v>
      </c>
      <c r="K17" s="3">
        <v>4</v>
      </c>
    </row>
    <row r="18" spans="2:11" ht="15.75" thickBot="1" x14ac:dyDescent="0.3">
      <c r="B18" t="s">
        <v>16</v>
      </c>
      <c r="C18" s="3">
        <v>11.484</v>
      </c>
      <c r="F18" t="s">
        <v>21</v>
      </c>
      <c r="G18" s="3">
        <v>3</v>
      </c>
      <c r="J18" t="s">
        <v>22</v>
      </c>
      <c r="K18" s="3">
        <v>4</v>
      </c>
    </row>
    <row r="19" spans="2:11" ht="15.75" thickBot="1" x14ac:dyDescent="0.3">
      <c r="B19" t="s">
        <v>17</v>
      </c>
      <c r="C19" s="3">
        <v>0.73799999999999999</v>
      </c>
      <c r="F19" t="s">
        <v>22</v>
      </c>
      <c r="G19" s="3">
        <v>3</v>
      </c>
      <c r="J19" t="s">
        <v>23</v>
      </c>
      <c r="K19" s="3">
        <f>5/16</f>
        <v>0.3125</v>
      </c>
    </row>
    <row r="20" spans="2:11" ht="15.75" thickBot="1" x14ac:dyDescent="0.3">
      <c r="B20" t="s">
        <v>13</v>
      </c>
      <c r="C20" s="3">
        <v>1</v>
      </c>
      <c r="F20" t="s">
        <v>23</v>
      </c>
      <c r="G20" s="3">
        <f>5/16</f>
        <v>0.3125</v>
      </c>
      <c r="J20" t="s">
        <v>13</v>
      </c>
      <c r="K20" s="3">
        <f>2*K10</f>
        <v>36</v>
      </c>
    </row>
    <row r="21" spans="2:11" ht="15.75" thickBot="1" x14ac:dyDescent="0.3">
      <c r="F21" t="s">
        <v>13</v>
      </c>
      <c r="G21" s="3">
        <f>G10*2</f>
        <v>216</v>
      </c>
    </row>
    <row r="22" spans="2:11" ht="15.75" thickBot="1" x14ac:dyDescent="0.3">
      <c r="B22" t="s">
        <v>19</v>
      </c>
      <c r="C22" s="5">
        <f>((C16-C19)*2+(C18-C17)*2+C18)/12*C15*C20</f>
        <v>484.55152777777778</v>
      </c>
      <c r="J22" t="s">
        <v>19</v>
      </c>
      <c r="K22" s="5">
        <f>((K17*2+K18*2)/12*K16)*K20</f>
        <v>300.82149340981658</v>
      </c>
    </row>
    <row r="23" spans="2:11" ht="15.75" thickBot="1" x14ac:dyDescent="0.3">
      <c r="F23" t="s">
        <v>19</v>
      </c>
      <c r="G23" s="5">
        <f>((G18*2+G19*2)/12*G17)*G21</f>
        <v>1755.5856655703249</v>
      </c>
    </row>
    <row r="24" spans="2:11" ht="15.75" thickBot="1" x14ac:dyDescent="0.3">
      <c r="B24" t="s">
        <v>12</v>
      </c>
      <c r="C24" s="6" t="s">
        <v>40</v>
      </c>
      <c r="J24" s="152" t="s">
        <v>43</v>
      </c>
      <c r="K24" s="152"/>
    </row>
    <row r="25" spans="2:11" ht="15.75" thickBot="1" x14ac:dyDescent="0.3">
      <c r="B25" t="s">
        <v>18</v>
      </c>
      <c r="C25" s="4">
        <f>39+3/12+10+4/12-10-15+1</f>
        <v>25.583333333333336</v>
      </c>
      <c r="F25" s="152" t="s">
        <v>43</v>
      </c>
      <c r="G25" s="152"/>
      <c r="J25" s="152" t="s">
        <v>55</v>
      </c>
      <c r="K25" s="152"/>
    </row>
    <row r="26" spans="2:11" ht="15.75" thickBot="1" x14ac:dyDescent="0.3">
      <c r="B26" t="s">
        <v>14</v>
      </c>
      <c r="C26" s="3">
        <v>32.86</v>
      </c>
      <c r="F26" s="152" t="s">
        <v>50</v>
      </c>
      <c r="G26" s="152"/>
      <c r="J26" t="s">
        <v>12</v>
      </c>
      <c r="K26" s="6" t="s">
        <v>27</v>
      </c>
    </row>
    <row r="27" spans="2:11" ht="15.75" thickBot="1" x14ac:dyDescent="0.3">
      <c r="B27" t="s">
        <v>15</v>
      </c>
      <c r="C27" s="3">
        <v>0.55400000000000005</v>
      </c>
      <c r="F27" t="s">
        <v>12</v>
      </c>
      <c r="G27" s="6" t="s">
        <v>20</v>
      </c>
      <c r="J27" t="s">
        <v>18</v>
      </c>
      <c r="K27" s="4">
        <f>5+(8+3/8)/12</f>
        <v>5.697916666666667</v>
      </c>
    </row>
    <row r="28" spans="2:11" ht="15.75" thickBot="1" x14ac:dyDescent="0.3">
      <c r="B28" t="s">
        <v>16</v>
      </c>
      <c r="C28" s="3">
        <v>11.484</v>
      </c>
      <c r="F28" t="s">
        <v>18</v>
      </c>
      <c r="G28" s="4">
        <f>AVERAGE(5+(8+3/8)/12,3+11.5/12)</f>
        <v>4.828125</v>
      </c>
      <c r="J28" t="s">
        <v>21</v>
      </c>
      <c r="K28" s="3">
        <v>4</v>
      </c>
    </row>
    <row r="29" spans="2:11" ht="15.75" thickBot="1" x14ac:dyDescent="0.3">
      <c r="B29" t="s">
        <v>17</v>
      </c>
      <c r="C29" s="3">
        <v>0.73799999999999999</v>
      </c>
      <c r="F29" t="s">
        <v>21</v>
      </c>
      <c r="G29" s="3">
        <v>3</v>
      </c>
      <c r="J29" t="s">
        <v>22</v>
      </c>
      <c r="K29" s="3">
        <v>4</v>
      </c>
    </row>
    <row r="30" spans="2:11" ht="15.75" thickBot="1" x14ac:dyDescent="0.3">
      <c r="B30" t="s">
        <v>13</v>
      </c>
      <c r="C30" s="3">
        <v>1</v>
      </c>
      <c r="F30" t="s">
        <v>22</v>
      </c>
      <c r="G30" s="3">
        <v>3</v>
      </c>
      <c r="J30" t="s">
        <v>23</v>
      </c>
      <c r="K30" s="3">
        <f>5/16</f>
        <v>0.3125</v>
      </c>
    </row>
    <row r="31" spans="2:11" ht="15.75" thickBot="1" x14ac:dyDescent="0.3">
      <c r="F31" t="s">
        <v>23</v>
      </c>
      <c r="G31" s="3">
        <f>5/16</f>
        <v>0.3125</v>
      </c>
      <c r="J31" t="s">
        <v>13</v>
      </c>
      <c r="K31" s="3">
        <v>2</v>
      </c>
    </row>
    <row r="32" spans="2:11" ht="15.75" thickBot="1" x14ac:dyDescent="0.3">
      <c r="B32" t="s">
        <v>19</v>
      </c>
      <c r="C32" s="5">
        <f>((C26-C29)*2+(C28-C27)*2+C28)/12*C25*C30</f>
        <v>208.05219444444447</v>
      </c>
      <c r="F32" t="s">
        <v>13</v>
      </c>
      <c r="G32" s="3">
        <v>8</v>
      </c>
    </row>
    <row r="33" spans="2:11" ht="15.75" thickBot="1" x14ac:dyDescent="0.3">
      <c r="J33" t="s">
        <v>19</v>
      </c>
      <c r="K33" s="5">
        <f>((K28*2+K29*2)/12*K27)*K31</f>
        <v>15.194444444444445</v>
      </c>
    </row>
    <row r="34" spans="2:11" ht="15.75" thickBot="1" x14ac:dyDescent="0.3">
      <c r="B34" t="s">
        <v>12</v>
      </c>
      <c r="C34" s="6" t="s">
        <v>41</v>
      </c>
      <c r="F34" t="s">
        <v>19</v>
      </c>
      <c r="G34" s="5">
        <f>((G29*2+G30*2)/12*G28)*G32</f>
        <v>38.625</v>
      </c>
    </row>
    <row r="35" spans="2:11" ht="15.75" thickBot="1" x14ac:dyDescent="0.3">
      <c r="B35" t="s">
        <v>18</v>
      </c>
      <c r="C35" s="4">
        <f>55+1/12+56+1/12-2*(10+4/12)</f>
        <v>90.5</v>
      </c>
      <c r="J35" s="152" t="s">
        <v>56</v>
      </c>
      <c r="K35" s="152"/>
    </row>
    <row r="36" spans="2:11" ht="15.75" thickBot="1" x14ac:dyDescent="0.3">
      <c r="B36" t="s">
        <v>14</v>
      </c>
      <c r="C36" s="3">
        <v>33.1</v>
      </c>
      <c r="F36" s="152" t="s">
        <v>51</v>
      </c>
      <c r="G36" s="152"/>
      <c r="J36" t="s">
        <v>12</v>
      </c>
      <c r="K36" s="6" t="s">
        <v>27</v>
      </c>
    </row>
    <row r="37" spans="2:11" ht="15.75" thickBot="1" x14ac:dyDescent="0.3">
      <c r="B37" t="s">
        <v>15</v>
      </c>
      <c r="C37" s="3">
        <v>0.57999999999999996</v>
      </c>
      <c r="F37" t="s">
        <v>12</v>
      </c>
      <c r="G37" s="6" t="s">
        <v>20</v>
      </c>
      <c r="J37" t="s">
        <v>18</v>
      </c>
      <c r="K37" s="4">
        <f>SQRT((K27/3)^2+(($C$6-$C$9-1)/12)^2)+SQRT((K27/3/2)^2+(($C$6-$C$9-1-K28)/12)^2)</f>
        <v>5.6661619814364839</v>
      </c>
    </row>
    <row r="38" spans="2:11" ht="15.75" thickBot="1" x14ac:dyDescent="0.3">
      <c r="B38" t="s">
        <v>16</v>
      </c>
      <c r="C38" s="3">
        <v>11.51</v>
      </c>
      <c r="F38" t="s">
        <v>18</v>
      </c>
      <c r="G38" s="4">
        <f>SQRT(G28^2+((C6-2*C9-2*1)/12)^2)</f>
        <v>5.4135717839582993</v>
      </c>
      <c r="J38" t="s">
        <v>21</v>
      </c>
      <c r="K38" s="3">
        <v>4</v>
      </c>
    </row>
    <row r="39" spans="2:11" ht="15.75" thickBot="1" x14ac:dyDescent="0.3">
      <c r="B39" t="s">
        <v>17</v>
      </c>
      <c r="C39" s="3">
        <v>0.85499999999999998</v>
      </c>
      <c r="F39" t="s">
        <v>21</v>
      </c>
      <c r="G39" s="3">
        <v>3</v>
      </c>
      <c r="J39" t="s">
        <v>22</v>
      </c>
      <c r="K39" s="3">
        <v>4</v>
      </c>
    </row>
    <row r="40" spans="2:11" ht="15.75" thickBot="1" x14ac:dyDescent="0.3">
      <c r="B40" t="s">
        <v>13</v>
      </c>
      <c r="C40" s="3">
        <v>22</v>
      </c>
      <c r="F40" t="s">
        <v>22</v>
      </c>
      <c r="G40" s="3">
        <v>3</v>
      </c>
      <c r="J40" t="s">
        <v>23</v>
      </c>
      <c r="K40" s="3">
        <f>5/16</f>
        <v>0.3125</v>
      </c>
    </row>
    <row r="41" spans="2:11" ht="15.75" thickBot="1" x14ac:dyDescent="0.3">
      <c r="F41" t="s">
        <v>23</v>
      </c>
      <c r="G41" s="3">
        <f>5/16</f>
        <v>0.3125</v>
      </c>
      <c r="J41" t="s">
        <v>13</v>
      </c>
      <c r="K41" s="3">
        <f>2*K31</f>
        <v>4</v>
      </c>
    </row>
    <row r="42" spans="2:11" ht="15.75" thickBot="1" x14ac:dyDescent="0.3">
      <c r="B42" t="s">
        <v>19</v>
      </c>
      <c r="C42" s="5">
        <f>((C36-C39)*2+(C38-C37)*2+C38)/12*C35*C40</f>
        <v>16236.605000000003</v>
      </c>
      <c r="F42" t="s">
        <v>13</v>
      </c>
      <c r="G42" s="3">
        <f>G32*2</f>
        <v>16</v>
      </c>
    </row>
    <row r="43" spans="2:11" ht="15.75" thickBot="1" x14ac:dyDescent="0.3">
      <c r="J43" t="s">
        <v>19</v>
      </c>
      <c r="K43" s="5">
        <f>((K38*2+K39*2)/12*K37)*K41</f>
        <v>30.219530567661245</v>
      </c>
    </row>
    <row r="44" spans="2:11" ht="15.75" thickBot="1" x14ac:dyDescent="0.3">
      <c r="F44" t="s">
        <v>19</v>
      </c>
      <c r="G44" s="5">
        <f>((G39*2+G40*2)/12*G38)*G42</f>
        <v>86.617148543332789</v>
      </c>
    </row>
    <row r="45" spans="2:11" ht="15.75" thickBot="1" x14ac:dyDescent="0.3">
      <c r="J45" s="152" t="s">
        <v>57</v>
      </c>
      <c r="K45" s="152"/>
    </row>
    <row r="46" spans="2:11" ht="15.75" thickBot="1" x14ac:dyDescent="0.3">
      <c r="F46" s="152" t="s">
        <v>52</v>
      </c>
      <c r="G46" s="152"/>
      <c r="J46" t="s">
        <v>12</v>
      </c>
      <c r="K46" s="6" t="s">
        <v>27</v>
      </c>
    </row>
    <row r="47" spans="2:11" ht="15.75" thickBot="1" x14ac:dyDescent="0.3">
      <c r="F47" t="s">
        <v>12</v>
      </c>
      <c r="G47" s="6" t="s">
        <v>20</v>
      </c>
      <c r="J47" t="s">
        <v>18</v>
      </c>
      <c r="K47" s="4">
        <f>7+(3+1/8)/12</f>
        <v>7.260416666666667</v>
      </c>
    </row>
    <row r="48" spans="2:11" ht="15.75" thickBot="1" x14ac:dyDescent="0.3">
      <c r="F48" t="s">
        <v>18</v>
      </c>
      <c r="G48" s="4">
        <f>AVERAGE(7+(3+1/8)/12,3+10.5/12)</f>
        <v>5.5677083333333339</v>
      </c>
      <c r="J48" t="s">
        <v>21</v>
      </c>
      <c r="K48" s="3">
        <v>4</v>
      </c>
    </row>
    <row r="49" spans="6:11" ht="15.75" thickBot="1" x14ac:dyDescent="0.3">
      <c r="F49" t="s">
        <v>21</v>
      </c>
      <c r="G49" s="3">
        <v>3</v>
      </c>
      <c r="J49" t="s">
        <v>22</v>
      </c>
      <c r="K49" s="3">
        <v>4</v>
      </c>
    </row>
    <row r="50" spans="6:11" ht="15.75" thickBot="1" x14ac:dyDescent="0.3">
      <c r="F50" t="s">
        <v>22</v>
      </c>
      <c r="G50" s="3">
        <v>3</v>
      </c>
      <c r="J50" t="s">
        <v>23</v>
      </c>
      <c r="K50" s="3">
        <f>5/16</f>
        <v>0.3125</v>
      </c>
    </row>
    <row r="51" spans="6:11" ht="15.75" thickBot="1" x14ac:dyDescent="0.3">
      <c r="F51" t="s">
        <v>23</v>
      </c>
      <c r="G51" s="3">
        <f>5/16</f>
        <v>0.3125</v>
      </c>
      <c r="J51" t="s">
        <v>13</v>
      </c>
      <c r="K51" s="3">
        <v>2</v>
      </c>
    </row>
    <row r="52" spans="6:11" ht="15.75" thickBot="1" x14ac:dyDescent="0.3">
      <c r="F52" t="s">
        <v>13</v>
      </c>
      <c r="G52" s="3">
        <v>18</v>
      </c>
    </row>
    <row r="53" spans="6:11" ht="15.75" thickBot="1" x14ac:dyDescent="0.3">
      <c r="J53" t="s">
        <v>19</v>
      </c>
      <c r="K53" s="5">
        <f>((K48*2+K49*2)/12*K47)*K51</f>
        <v>19.361111111111111</v>
      </c>
    </row>
    <row r="54" spans="6:11" ht="15.75" thickBot="1" x14ac:dyDescent="0.3">
      <c r="F54" t="s">
        <v>19</v>
      </c>
      <c r="G54" s="5">
        <f>((G49*2+G50*2)/12*G48)*G52</f>
        <v>100.21875000000001</v>
      </c>
    </row>
    <row r="55" spans="6:11" ht="15.75" thickBot="1" x14ac:dyDescent="0.3">
      <c r="J55" s="152" t="s">
        <v>109</v>
      </c>
      <c r="K55" s="152"/>
    </row>
    <row r="56" spans="6:11" ht="15.75" thickBot="1" x14ac:dyDescent="0.3">
      <c r="F56" s="152" t="s">
        <v>53</v>
      </c>
      <c r="G56" s="152"/>
      <c r="J56" t="s">
        <v>12</v>
      </c>
      <c r="K56" s="6" t="s">
        <v>27</v>
      </c>
    </row>
    <row r="57" spans="6:11" ht="15.75" thickBot="1" x14ac:dyDescent="0.3">
      <c r="F57" t="s">
        <v>12</v>
      </c>
      <c r="G57" s="6" t="s">
        <v>20</v>
      </c>
      <c r="J57" t="s">
        <v>18</v>
      </c>
      <c r="K57" s="4">
        <f>SQRT((K47/3)^2+(($C$6-$C$9-1)/12)^2)+SQRT((K47/3/2)^2+(($C$6-$C$9-1-K48)/12)^2)</f>
        <v>6.1110092160615839</v>
      </c>
    </row>
    <row r="58" spans="6:11" ht="15.75" thickBot="1" x14ac:dyDescent="0.3">
      <c r="F58" t="s">
        <v>18</v>
      </c>
      <c r="G58" s="4">
        <f>SQRT(G48^2+((AVERAGE($C$6,$C$36)-2*AVERAGE($C$9,$C$39)-2*1)/12)^2)</f>
        <v>6.08248049116043</v>
      </c>
      <c r="J58" t="s">
        <v>21</v>
      </c>
      <c r="K58" s="3">
        <v>4</v>
      </c>
    </row>
    <row r="59" spans="6:11" ht="15.75" thickBot="1" x14ac:dyDescent="0.3">
      <c r="F59" t="s">
        <v>21</v>
      </c>
      <c r="G59" s="3">
        <v>3</v>
      </c>
      <c r="J59" t="s">
        <v>22</v>
      </c>
      <c r="K59" s="3">
        <v>4</v>
      </c>
    </row>
    <row r="60" spans="6:11" ht="15.75" thickBot="1" x14ac:dyDescent="0.3">
      <c r="F60" t="s">
        <v>22</v>
      </c>
      <c r="G60" s="3">
        <v>3</v>
      </c>
      <c r="J60" t="s">
        <v>23</v>
      </c>
      <c r="K60" s="3">
        <f>5/16</f>
        <v>0.3125</v>
      </c>
    </row>
    <row r="61" spans="6:11" ht="15.75" thickBot="1" x14ac:dyDescent="0.3">
      <c r="F61" t="s">
        <v>23</v>
      </c>
      <c r="G61" s="3">
        <f>5/16</f>
        <v>0.3125</v>
      </c>
      <c r="J61" t="s">
        <v>13</v>
      </c>
      <c r="K61" s="3">
        <f>2*K51</f>
        <v>4</v>
      </c>
    </row>
    <row r="62" spans="6:11" ht="15.75" thickBot="1" x14ac:dyDescent="0.3">
      <c r="F62" t="s">
        <v>13</v>
      </c>
      <c r="G62" s="3">
        <f>G52*2</f>
        <v>36</v>
      </c>
    </row>
    <row r="63" spans="6:11" ht="15.75" thickBot="1" x14ac:dyDescent="0.3">
      <c r="J63" t="s">
        <v>19</v>
      </c>
      <c r="K63" s="5">
        <f>((K58*2+K59*2)/12*K57)*K61</f>
        <v>32.592049152328443</v>
      </c>
    </row>
    <row r="64" spans="6:11" ht="15.75" thickBot="1" x14ac:dyDescent="0.3">
      <c r="F64" t="s">
        <v>19</v>
      </c>
      <c r="G64" s="5">
        <f>((G59*2+G60*2)/12*G58)*G62</f>
        <v>218.96929768177549</v>
      </c>
    </row>
    <row r="65" spans="6:11" ht="15.75" thickBot="1" x14ac:dyDescent="0.3">
      <c r="J65" s="152" t="s">
        <v>36</v>
      </c>
      <c r="K65" s="152"/>
    </row>
    <row r="66" spans="6:11" ht="15.75" thickBot="1" x14ac:dyDescent="0.3">
      <c r="F66" s="152" t="s">
        <v>54</v>
      </c>
      <c r="G66" s="152"/>
      <c r="J66" t="s">
        <v>12</v>
      </c>
      <c r="K66" s="6" t="s">
        <v>37</v>
      </c>
    </row>
    <row r="67" spans="6:11" ht="15.75" thickBot="1" x14ac:dyDescent="0.3">
      <c r="F67" t="s">
        <v>12</v>
      </c>
      <c r="G67" s="6" t="s">
        <v>20</v>
      </c>
      <c r="J67" t="s">
        <v>18</v>
      </c>
      <c r="K67" s="4">
        <v>1.25</v>
      </c>
    </row>
    <row r="68" spans="6:11" ht="15.75" thickBot="1" x14ac:dyDescent="0.3">
      <c r="F68" t="s">
        <v>18</v>
      </c>
      <c r="G68" s="4">
        <f>7+3/12</f>
        <v>7.25</v>
      </c>
      <c r="J68" t="s">
        <v>38</v>
      </c>
      <c r="K68" s="3">
        <v>2</v>
      </c>
    </row>
    <row r="69" spans="6:11" ht="15.75" thickBot="1" x14ac:dyDescent="0.3">
      <c r="F69" t="s">
        <v>21</v>
      </c>
      <c r="G69" s="3">
        <v>3</v>
      </c>
      <c r="J69" t="s">
        <v>23</v>
      </c>
      <c r="K69" s="3">
        <f>3/8</f>
        <v>0.375</v>
      </c>
    </row>
    <row r="70" spans="6:11" ht="15.75" thickBot="1" x14ac:dyDescent="0.3">
      <c r="F70" t="s">
        <v>22</v>
      </c>
      <c r="G70" s="3">
        <v>3</v>
      </c>
      <c r="J70" t="s">
        <v>13</v>
      </c>
      <c r="K70" s="3">
        <f>3*(K10+K31+K51+K81)</f>
        <v>120</v>
      </c>
    </row>
    <row r="71" spans="6:11" ht="15.75" thickBot="1" x14ac:dyDescent="0.3">
      <c r="F71" t="s">
        <v>23</v>
      </c>
      <c r="G71" s="3">
        <f>5/16</f>
        <v>0.3125</v>
      </c>
    </row>
    <row r="72" spans="6:11" ht="15.75" thickBot="1" x14ac:dyDescent="0.3">
      <c r="F72" t="s">
        <v>13</v>
      </c>
      <c r="G72" s="3">
        <v>1</v>
      </c>
      <c r="J72" t="s">
        <v>19</v>
      </c>
      <c r="K72" s="5">
        <f>(K67*K68+(K67*K68-2*K17^2/144)+K69/12*K67*2+K69/12*K68*2)*K70</f>
        <v>597.70833333333337</v>
      </c>
    </row>
    <row r="73" spans="6:11" ht="15.75" thickBot="1" x14ac:dyDescent="0.3"/>
    <row r="74" spans="6:11" ht="15.75" thickBot="1" x14ac:dyDescent="0.3">
      <c r="F74" t="s">
        <v>19</v>
      </c>
      <c r="G74" s="5">
        <f>((G69*2+G70*2)/12*G68)*G72</f>
        <v>7.25</v>
      </c>
      <c r="J74" s="153" t="s">
        <v>47</v>
      </c>
      <c r="K74" s="153"/>
    </row>
    <row r="75" spans="6:11" ht="15.75" thickBot="1" x14ac:dyDescent="0.3">
      <c r="J75" s="152" t="s">
        <v>26</v>
      </c>
      <c r="K75" s="152"/>
    </row>
    <row r="76" spans="6:11" ht="15.75" thickBot="1" x14ac:dyDescent="0.3">
      <c r="F76" s="152" t="s">
        <v>100</v>
      </c>
      <c r="G76" s="152"/>
      <c r="J76" t="s">
        <v>12</v>
      </c>
      <c r="K76" s="6" t="s">
        <v>27</v>
      </c>
    </row>
    <row r="77" spans="6:11" ht="15.75" thickBot="1" x14ac:dyDescent="0.3">
      <c r="F77" t="s">
        <v>12</v>
      </c>
      <c r="G77" s="6" t="s">
        <v>20</v>
      </c>
      <c r="J77" t="s">
        <v>18</v>
      </c>
      <c r="K77" s="4">
        <f>7+(5+7/16)/12</f>
        <v>7.453125</v>
      </c>
    </row>
    <row r="78" spans="6:11" ht="15.75" thickBot="1" x14ac:dyDescent="0.3">
      <c r="F78" t="s">
        <v>18</v>
      </c>
      <c r="G78" s="4">
        <f>SQRT(G68^2+(($C$6-2*$C$9-2*1)/12)^2)</f>
        <v>7.6523505176151234</v>
      </c>
      <c r="J78" t="s">
        <v>21</v>
      </c>
      <c r="K78" s="3">
        <v>4</v>
      </c>
    </row>
    <row r="79" spans="6:11" ht="15.75" thickBot="1" x14ac:dyDescent="0.3">
      <c r="F79" t="s">
        <v>21</v>
      </c>
      <c r="G79" s="3">
        <v>3</v>
      </c>
      <c r="J79" t="s">
        <v>22</v>
      </c>
      <c r="K79" s="3">
        <v>4</v>
      </c>
    </row>
    <row r="80" spans="6:11" ht="15.75" thickBot="1" x14ac:dyDescent="0.3">
      <c r="F80" t="s">
        <v>22</v>
      </c>
      <c r="G80" s="3">
        <v>3</v>
      </c>
      <c r="J80" t="s">
        <v>23</v>
      </c>
      <c r="K80" s="3">
        <f>5/16</f>
        <v>0.3125</v>
      </c>
    </row>
    <row r="81" spans="6:11" ht="15.75" thickBot="1" x14ac:dyDescent="0.3">
      <c r="F81" t="s">
        <v>23</v>
      </c>
      <c r="G81" s="3">
        <f>5/16</f>
        <v>0.3125</v>
      </c>
      <c r="J81" t="s">
        <v>13</v>
      </c>
      <c r="K81" s="3">
        <f>2*9</f>
        <v>18</v>
      </c>
    </row>
    <row r="82" spans="6:11" ht="15.75" thickBot="1" x14ac:dyDescent="0.3">
      <c r="F82" t="s">
        <v>13</v>
      </c>
      <c r="G82" s="3">
        <f>G72*2</f>
        <v>2</v>
      </c>
    </row>
    <row r="83" spans="6:11" ht="15.75" thickBot="1" x14ac:dyDescent="0.3">
      <c r="J83" t="s">
        <v>19</v>
      </c>
      <c r="K83" s="5">
        <f>((K78*2+K79*2)/12*K77)*K81</f>
        <v>178.875</v>
      </c>
    </row>
    <row r="84" spans="6:11" ht="15.75" thickBot="1" x14ac:dyDescent="0.3">
      <c r="F84" t="s">
        <v>19</v>
      </c>
      <c r="G84" s="5">
        <f>((G79*2+G80*2)/12*G78)*G82</f>
        <v>15.304701035230247</v>
      </c>
    </row>
    <row r="85" spans="6:11" ht="15.75" thickBot="1" x14ac:dyDescent="0.3">
      <c r="J85" s="152" t="s">
        <v>28</v>
      </c>
      <c r="K85" s="152"/>
    </row>
    <row r="86" spans="6:11" ht="15.75" thickBot="1" x14ac:dyDescent="0.3">
      <c r="F86" s="153" t="s">
        <v>44</v>
      </c>
      <c r="G86" s="153"/>
      <c r="J86" t="s">
        <v>12</v>
      </c>
      <c r="K86" s="6" t="s">
        <v>27</v>
      </c>
    </row>
    <row r="87" spans="6:11" ht="15.75" thickBot="1" x14ac:dyDescent="0.3">
      <c r="F87" s="152" t="s">
        <v>24</v>
      </c>
      <c r="G87" s="152"/>
      <c r="J87" t="s">
        <v>18</v>
      </c>
      <c r="K87" s="4">
        <f>SQRT((K77/3)^2+(($C$6-$C$9-1)/12)^2)+SQRT((K77/3/2)^2+(($C$6-$C$9-1-K78)/12)^2)</f>
        <v>6.1704564369417056</v>
      </c>
    </row>
    <row r="88" spans="6:11" ht="15.75" thickBot="1" x14ac:dyDescent="0.3">
      <c r="F88" t="s">
        <v>12</v>
      </c>
      <c r="G88" s="6" t="s">
        <v>20</v>
      </c>
      <c r="J88" t="s">
        <v>21</v>
      </c>
      <c r="K88" s="3">
        <v>4</v>
      </c>
    </row>
    <row r="89" spans="6:11" ht="15.75" thickBot="1" x14ac:dyDescent="0.3">
      <c r="F89" t="s">
        <v>18</v>
      </c>
      <c r="G89" s="4">
        <f>7+(5+5/16)/12</f>
        <v>7.442708333333333</v>
      </c>
      <c r="J89" t="s">
        <v>22</v>
      </c>
      <c r="K89" s="3">
        <v>4</v>
      </c>
    </row>
    <row r="90" spans="6:11" ht="15.75" thickBot="1" x14ac:dyDescent="0.3">
      <c r="F90" t="s">
        <v>21</v>
      </c>
      <c r="G90" s="3">
        <v>3</v>
      </c>
      <c r="J90" t="s">
        <v>23</v>
      </c>
      <c r="K90" s="3">
        <f>5/16</f>
        <v>0.3125</v>
      </c>
    </row>
    <row r="91" spans="6:11" ht="15.75" thickBot="1" x14ac:dyDescent="0.3">
      <c r="F91" t="s">
        <v>22</v>
      </c>
      <c r="G91" s="3">
        <v>3</v>
      </c>
      <c r="J91" t="s">
        <v>13</v>
      </c>
      <c r="K91" s="3">
        <f>2*K81</f>
        <v>36</v>
      </c>
    </row>
    <row r="92" spans="6:11" ht="15.75" thickBot="1" x14ac:dyDescent="0.3">
      <c r="F92" t="s">
        <v>23</v>
      </c>
      <c r="G92" s="3">
        <f>5/16</f>
        <v>0.3125</v>
      </c>
    </row>
    <row r="93" spans="6:11" ht="15.75" thickBot="1" x14ac:dyDescent="0.3">
      <c r="F93" t="s">
        <v>13</v>
      </c>
      <c r="G93" s="3">
        <f>9*12</f>
        <v>108</v>
      </c>
      <c r="J93" t="s">
        <v>19</v>
      </c>
      <c r="K93" s="5">
        <f>((K88*2+K89*2)/12*K87)*K91</f>
        <v>296.18190897320187</v>
      </c>
    </row>
    <row r="94" spans="6:11" ht="15.75" thickBot="1" x14ac:dyDescent="0.3"/>
    <row r="95" spans="6:11" ht="15.75" thickBot="1" x14ac:dyDescent="0.3">
      <c r="F95" t="s">
        <v>19</v>
      </c>
      <c r="G95" s="5">
        <f>((G90*2+G91*2)/12*G89)*G93</f>
        <v>803.8125</v>
      </c>
    </row>
    <row r="96" spans="6:11" ht="15.75" thickBot="1" x14ac:dyDescent="0.3">
      <c r="J96" s="8" t="s">
        <v>29</v>
      </c>
      <c r="K96" s="13">
        <f>C12+C22+C32+C42+G12+G23+G34+G44+G54+G64+G74+G84+G95+G106+K12+K22+K33+K43+K53+K63+K72+K83+K93</f>
        <v>41305.49857178604</v>
      </c>
    </row>
    <row r="97" spans="6:11" ht="15.75" thickBot="1" x14ac:dyDescent="0.3">
      <c r="J97" s="8" t="s">
        <v>49</v>
      </c>
      <c r="K97" s="13">
        <f>0.05*K96</f>
        <v>2065.2749285893019</v>
      </c>
    </row>
    <row r="98" spans="6:11" ht="15.75" thickBot="1" x14ac:dyDescent="0.3">
      <c r="F98" s="152" t="s">
        <v>25</v>
      </c>
      <c r="G98" s="152"/>
      <c r="J98" s="8" t="s">
        <v>29</v>
      </c>
      <c r="K98" s="7">
        <f>ROUNDUP(SUM(K96:K97),-2)</f>
        <v>43400</v>
      </c>
    </row>
    <row r="99" spans="6:11" ht="15.75" thickBot="1" x14ac:dyDescent="0.3">
      <c r="F99" t="s">
        <v>12</v>
      </c>
      <c r="G99" s="6" t="s">
        <v>20</v>
      </c>
    </row>
    <row r="100" spans="6:11" ht="15.75" thickBot="1" x14ac:dyDescent="0.3">
      <c r="F100" t="s">
        <v>18</v>
      </c>
      <c r="G100" s="4">
        <f>SQRT(G89^2+((AVERAGE($C$6,$C$36)-2*AVERAGE($C$9,$C$39)-2*1)/12)^2)</f>
        <v>7.8352472950984273</v>
      </c>
    </row>
    <row r="101" spans="6:11" ht="15.75" thickBot="1" x14ac:dyDescent="0.3">
      <c r="F101" t="s">
        <v>21</v>
      </c>
      <c r="G101" s="3">
        <v>3</v>
      </c>
    </row>
    <row r="102" spans="6:11" ht="15.75" thickBot="1" x14ac:dyDescent="0.3">
      <c r="F102" t="s">
        <v>22</v>
      </c>
      <c r="G102" s="3">
        <v>3</v>
      </c>
    </row>
    <row r="103" spans="6:11" ht="15.75" thickBot="1" x14ac:dyDescent="0.3">
      <c r="F103" t="s">
        <v>23</v>
      </c>
      <c r="G103" s="3">
        <f>5/16</f>
        <v>0.3125</v>
      </c>
    </row>
    <row r="104" spans="6:11" ht="15.75" thickBot="1" x14ac:dyDescent="0.3">
      <c r="F104" t="s">
        <v>13</v>
      </c>
      <c r="G104" s="3">
        <f>G93*2</f>
        <v>216</v>
      </c>
    </row>
    <row r="105" spans="6:11" ht="15.75" thickBot="1" x14ac:dyDescent="0.3"/>
    <row r="106" spans="6:11" ht="15.75" thickBot="1" x14ac:dyDescent="0.3">
      <c r="F106" t="s">
        <v>19</v>
      </c>
      <c r="G106" s="5">
        <f>((G101*2+G102*2)/12*G100)*G104</f>
        <v>1692.4134157412602</v>
      </c>
    </row>
  </sheetData>
  <mergeCells count="26">
    <mergeCell ref="J65:K65"/>
    <mergeCell ref="J74:K74"/>
    <mergeCell ref="B3:C3"/>
    <mergeCell ref="F4:G4"/>
    <mergeCell ref="F15:G15"/>
    <mergeCell ref="F36:G36"/>
    <mergeCell ref="F46:G46"/>
    <mergeCell ref="F26:G26"/>
    <mergeCell ref="F3:G3"/>
    <mergeCell ref="F25:G25"/>
    <mergeCell ref="J75:K75"/>
    <mergeCell ref="J85:K85"/>
    <mergeCell ref="F98:G98"/>
    <mergeCell ref="J3:K3"/>
    <mergeCell ref="J24:K24"/>
    <mergeCell ref="J25:K25"/>
    <mergeCell ref="J35:K35"/>
    <mergeCell ref="J45:K45"/>
    <mergeCell ref="J55:K55"/>
    <mergeCell ref="F56:G56"/>
    <mergeCell ref="F66:G66"/>
    <mergeCell ref="F76:G76"/>
    <mergeCell ref="F86:G86"/>
    <mergeCell ref="F87:G87"/>
    <mergeCell ref="J4:K4"/>
    <mergeCell ref="J14:K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DGN Clip</vt:lpstr>
      <vt:lpstr>DGN Clip (Stage 1 Blank)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VOID_Calc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2021-06-29T13:12:50Z</dcterms:created>
  <dcterms:modified xsi:type="dcterms:W3CDTF">2021-11-08T14:31:30Z</dcterms:modified>
</cp:coreProperties>
</file>